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oLottery\"/>
    </mc:Choice>
  </mc:AlternateContent>
  <xr:revisionPtr revIDLastSave="0" documentId="13_ncr:1_{CF7897C6-3492-410B-8B2D-9DDF22F3DDB0}" xr6:coauthVersionLast="47" xr6:coauthVersionMax="47" xr10:uidLastSave="{00000000-0000-0000-0000-000000000000}"/>
  <bookViews>
    <workbookView xWindow="28680" yWindow="-120" windowWidth="29040" windowHeight="15720" tabRatio="593" xr2:uid="{00000000-000D-0000-FFFF-FFFF00000000}"/>
  </bookViews>
  <sheets>
    <sheet name="Total" sheetId="6" r:id="rId1"/>
    <sheet name="Mountaineer" sheetId="2" r:id="rId2"/>
    <sheet name="Wheeling" sheetId="3" r:id="rId3"/>
    <sheet name="Mardi Gras" sheetId="4" r:id="rId4"/>
    <sheet name="Charles Town" sheetId="5" r:id="rId5"/>
  </sheets>
  <definedNames>
    <definedName name="_xlnm.Print_Area" localSheetId="4">'Charles Town'!$A$1:$W$110</definedName>
    <definedName name="_xlnm.Print_Area" localSheetId="3">'Mardi Gras'!$A$1:$W$110</definedName>
    <definedName name="_xlnm.Print_Area" localSheetId="1">Mountaineer!$A$1:$W$63</definedName>
    <definedName name="_xlnm.Print_Area" localSheetId="0">Total!$A$1:$W$66</definedName>
    <definedName name="_xlnm.Print_Area" localSheetId="2">Wheeling!$A$1:$W$110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6" i="5" l="1"/>
  <c r="U56" i="4"/>
  <c r="T56" i="4"/>
  <c r="O56" i="4"/>
  <c r="N56" i="3"/>
  <c r="N56" i="2"/>
  <c r="I56" i="5" l="1"/>
  <c r="I56" i="4"/>
  <c r="F56" i="3"/>
  <c r="F56" i="2"/>
  <c r="W59" i="6" l="1"/>
  <c r="D59" i="6"/>
  <c r="C59" i="6"/>
  <c r="B59" i="6"/>
  <c r="A59" i="6"/>
  <c r="E56" i="5"/>
  <c r="V56" i="5" s="1"/>
  <c r="A56" i="5"/>
  <c r="E56" i="4"/>
  <c r="V56" i="4" s="1"/>
  <c r="A56" i="4"/>
  <c r="E56" i="3"/>
  <c r="V56" i="3" s="1"/>
  <c r="A56" i="3"/>
  <c r="E56" i="2"/>
  <c r="V56" i="2" s="1"/>
  <c r="G56" i="5" l="1"/>
  <c r="V59" i="6"/>
  <c r="E59" i="6"/>
  <c r="F56" i="5"/>
  <c r="F56" i="4"/>
  <c r="G56" i="4"/>
  <c r="G56" i="3"/>
  <c r="G56" i="2"/>
  <c r="F59" i="6" l="1"/>
  <c r="G59" i="6"/>
  <c r="H56" i="5"/>
  <c r="K56" i="5"/>
  <c r="J56" i="5"/>
  <c r="L56" i="5" s="1"/>
  <c r="H56" i="4"/>
  <c r="K56" i="4" s="1"/>
  <c r="H56" i="3"/>
  <c r="I56" i="3" s="1"/>
  <c r="J56" i="3" s="1"/>
  <c r="H56" i="2"/>
  <c r="W58" i="6"/>
  <c r="D58" i="6"/>
  <c r="C58" i="6"/>
  <c r="B58" i="6"/>
  <c r="E55" i="5"/>
  <c r="V55" i="5" s="1"/>
  <c r="E55" i="4"/>
  <c r="V55" i="4" s="1"/>
  <c r="E55" i="3"/>
  <c r="V55" i="3" s="1"/>
  <c r="E55" i="2"/>
  <c r="V55" i="2" s="1"/>
  <c r="I56" i="2" l="1"/>
  <c r="H59" i="6"/>
  <c r="T56" i="5"/>
  <c r="Q56" i="5"/>
  <c r="N56" i="5"/>
  <c r="U56" i="5"/>
  <c r="M56" i="5"/>
  <c r="S56" i="5"/>
  <c r="R56" i="5"/>
  <c r="P56" i="5"/>
  <c r="G55" i="5"/>
  <c r="J56" i="4"/>
  <c r="L56" i="4" s="1"/>
  <c r="K56" i="3"/>
  <c r="L56" i="3" s="1"/>
  <c r="J56" i="2"/>
  <c r="V58" i="6"/>
  <c r="E58" i="6"/>
  <c r="F55" i="5"/>
  <c r="G55" i="4"/>
  <c r="F55" i="4"/>
  <c r="G55" i="3"/>
  <c r="F55" i="3"/>
  <c r="H55" i="3" s="1"/>
  <c r="I55" i="3" s="1"/>
  <c r="F55" i="2"/>
  <c r="G55" i="2"/>
  <c r="W57" i="6"/>
  <c r="J59" i="6" l="1"/>
  <c r="K56" i="2"/>
  <c r="K59" i="6" s="1"/>
  <c r="I59" i="6"/>
  <c r="N56" i="4"/>
  <c r="Q56" i="4"/>
  <c r="S56" i="4"/>
  <c r="R56" i="4"/>
  <c r="P56" i="4"/>
  <c r="M56" i="4"/>
  <c r="U56" i="3"/>
  <c r="T56" i="3"/>
  <c r="Q56" i="3"/>
  <c r="S56" i="3"/>
  <c r="P56" i="3"/>
  <c r="O56" i="3"/>
  <c r="M56" i="3"/>
  <c r="R56" i="3"/>
  <c r="G58" i="6"/>
  <c r="F58" i="6"/>
  <c r="H55" i="5"/>
  <c r="I55" i="5" s="1"/>
  <c r="K55" i="5" s="1"/>
  <c r="H55" i="4"/>
  <c r="I55" i="4" s="1"/>
  <c r="J55" i="4" s="1"/>
  <c r="K55" i="3"/>
  <c r="J55" i="3"/>
  <c r="H55" i="2"/>
  <c r="D57" i="6"/>
  <c r="C57" i="6"/>
  <c r="B57" i="6"/>
  <c r="E54" i="5"/>
  <c r="E54" i="4"/>
  <c r="V54" i="4" s="1"/>
  <c r="E54" i="3"/>
  <c r="V54" i="3" s="1"/>
  <c r="E54" i="2"/>
  <c r="V54" i="2" s="1"/>
  <c r="L56" i="2" l="1"/>
  <c r="I55" i="2"/>
  <c r="H58" i="6"/>
  <c r="J55" i="5"/>
  <c r="L55" i="5" s="1"/>
  <c r="V54" i="5"/>
  <c r="V57" i="6" s="1"/>
  <c r="G54" i="5"/>
  <c r="K55" i="4"/>
  <c r="L55" i="4" s="1"/>
  <c r="L55" i="3"/>
  <c r="N55" i="3" s="1"/>
  <c r="T55" i="3"/>
  <c r="R55" i="3"/>
  <c r="Q55" i="3"/>
  <c r="K55" i="2"/>
  <c r="G54" i="4"/>
  <c r="H54" i="4" s="1"/>
  <c r="I54" i="4" s="1"/>
  <c r="F54" i="3"/>
  <c r="E57" i="6"/>
  <c r="F54" i="5"/>
  <c r="F54" i="4"/>
  <c r="G54" i="3"/>
  <c r="F54" i="2"/>
  <c r="G54" i="2"/>
  <c r="W56" i="6"/>
  <c r="D56" i="6"/>
  <c r="C56" i="6"/>
  <c r="B56" i="6"/>
  <c r="E53" i="5"/>
  <c r="E53" i="4"/>
  <c r="E53" i="3"/>
  <c r="E53" i="2"/>
  <c r="V53" i="2" s="1"/>
  <c r="T56" i="2" l="1"/>
  <c r="T59" i="6" s="1"/>
  <c r="N59" i="6"/>
  <c r="L59" i="6"/>
  <c r="U56" i="2"/>
  <c r="U59" i="6" s="1"/>
  <c r="Q56" i="2"/>
  <c r="Q59" i="6" s="1"/>
  <c r="P56" i="2"/>
  <c r="P59" i="6" s="1"/>
  <c r="O56" i="2"/>
  <c r="O59" i="6" s="1"/>
  <c r="M56" i="2"/>
  <c r="M59" i="6" s="1"/>
  <c r="R56" i="2"/>
  <c r="R59" i="6" s="1"/>
  <c r="S56" i="2"/>
  <c r="S59" i="6" s="1"/>
  <c r="O55" i="4"/>
  <c r="U55" i="4"/>
  <c r="T55" i="4"/>
  <c r="U55" i="3"/>
  <c r="U55" i="5"/>
  <c r="T55" i="5"/>
  <c r="O55" i="5"/>
  <c r="P55" i="3"/>
  <c r="K58" i="6"/>
  <c r="J55" i="2"/>
  <c r="J58" i="6" s="1"/>
  <c r="I58" i="6"/>
  <c r="Q55" i="5"/>
  <c r="N55" i="5"/>
  <c r="P55" i="5"/>
  <c r="M55" i="5"/>
  <c r="S55" i="5"/>
  <c r="R55" i="5"/>
  <c r="S55" i="4"/>
  <c r="R55" i="4"/>
  <c r="Q55" i="4"/>
  <c r="N55" i="4"/>
  <c r="M55" i="4"/>
  <c r="P55" i="4"/>
  <c r="S55" i="3"/>
  <c r="M55" i="3"/>
  <c r="O55" i="3"/>
  <c r="F57" i="6"/>
  <c r="G57" i="6"/>
  <c r="H54" i="5"/>
  <c r="I54" i="5" s="1"/>
  <c r="K54" i="5" s="1"/>
  <c r="V53" i="5"/>
  <c r="G53" i="5"/>
  <c r="K54" i="4"/>
  <c r="J54" i="4"/>
  <c r="L54" i="4" s="1"/>
  <c r="V53" i="4"/>
  <c r="G53" i="4"/>
  <c r="H54" i="3"/>
  <c r="I54" i="3" s="1"/>
  <c r="K54" i="3" s="1"/>
  <c r="V53" i="3"/>
  <c r="F53" i="3"/>
  <c r="H54" i="2"/>
  <c r="F53" i="2"/>
  <c r="E56" i="6"/>
  <c r="F53" i="5"/>
  <c r="F53" i="4"/>
  <c r="G53" i="3"/>
  <c r="G53" i="2"/>
  <c r="L55" i="2" l="1"/>
  <c r="L58" i="6"/>
  <c r="S55" i="2"/>
  <c r="S58" i="6" s="1"/>
  <c r="P55" i="2"/>
  <c r="P58" i="6" s="1"/>
  <c r="R55" i="2"/>
  <c r="R58" i="6" s="1"/>
  <c r="U55" i="2"/>
  <c r="U58" i="6" s="1"/>
  <c r="Q55" i="2"/>
  <c r="Q58" i="6" s="1"/>
  <c r="M55" i="2"/>
  <c r="M58" i="6" s="1"/>
  <c r="O55" i="2"/>
  <c r="O58" i="6" s="1"/>
  <c r="V56" i="6"/>
  <c r="T54" i="4"/>
  <c r="U54" i="4"/>
  <c r="O54" i="4"/>
  <c r="H53" i="3"/>
  <c r="I53" i="3" s="1"/>
  <c r="K53" i="3" s="1"/>
  <c r="J54" i="5"/>
  <c r="L54" i="5" s="1"/>
  <c r="I54" i="2"/>
  <c r="H57" i="6"/>
  <c r="Q54" i="4"/>
  <c r="P54" i="4"/>
  <c r="S54" i="4"/>
  <c r="R54" i="4"/>
  <c r="N54" i="4"/>
  <c r="M54" i="4"/>
  <c r="J54" i="3"/>
  <c r="F56" i="6"/>
  <c r="G56" i="6"/>
  <c r="H53" i="2"/>
  <c r="H53" i="5"/>
  <c r="H53" i="4"/>
  <c r="I53" i="4" s="1"/>
  <c r="J53" i="4" s="1"/>
  <c r="W55" i="6"/>
  <c r="D55" i="6"/>
  <c r="C55" i="6"/>
  <c r="B55" i="6"/>
  <c r="E52" i="5"/>
  <c r="V52" i="5" s="1"/>
  <c r="E52" i="4"/>
  <c r="E52" i="3"/>
  <c r="E52" i="2"/>
  <c r="W54" i="6"/>
  <c r="D54" i="6"/>
  <c r="C54" i="6"/>
  <c r="B54" i="6"/>
  <c r="E51" i="5"/>
  <c r="G51" i="5" s="1"/>
  <c r="E51" i="4"/>
  <c r="G51" i="4" s="1"/>
  <c r="E51" i="3"/>
  <c r="F51" i="3" s="1"/>
  <c r="E51" i="2"/>
  <c r="F51" i="2" s="1"/>
  <c r="W53" i="6"/>
  <c r="D53" i="6"/>
  <c r="C53" i="6"/>
  <c r="B53" i="6"/>
  <c r="E50" i="5"/>
  <c r="G50" i="5" s="1"/>
  <c r="E50" i="4"/>
  <c r="E50" i="3"/>
  <c r="F50" i="3" s="1"/>
  <c r="E50" i="2"/>
  <c r="F50" i="2" s="1"/>
  <c r="W52" i="6"/>
  <c r="D52" i="6"/>
  <c r="C52" i="6"/>
  <c r="B52" i="6"/>
  <c r="E49" i="5"/>
  <c r="G49" i="5" s="1"/>
  <c r="E49" i="4"/>
  <c r="E49" i="3"/>
  <c r="F49" i="3" s="1"/>
  <c r="E49" i="2"/>
  <c r="J53" i="3" l="1"/>
  <c r="N54" i="3"/>
  <c r="L54" i="3"/>
  <c r="T55" i="2"/>
  <c r="T58" i="6" s="1"/>
  <c r="N55" i="2"/>
  <c r="N58" i="6" s="1"/>
  <c r="S54" i="5"/>
  <c r="U54" i="5"/>
  <c r="T54" i="5"/>
  <c r="O54" i="5"/>
  <c r="R54" i="5"/>
  <c r="U54" i="3"/>
  <c r="I57" i="6"/>
  <c r="K54" i="2"/>
  <c r="K57" i="6" s="1"/>
  <c r="J54" i="2"/>
  <c r="M54" i="5"/>
  <c r="N54" i="5"/>
  <c r="P54" i="5"/>
  <c r="Q54" i="5"/>
  <c r="O54" i="3"/>
  <c r="Q54" i="3"/>
  <c r="R54" i="3"/>
  <c r="T54" i="3"/>
  <c r="M54" i="3"/>
  <c r="P54" i="3"/>
  <c r="S54" i="3"/>
  <c r="E55" i="6"/>
  <c r="I53" i="5"/>
  <c r="K53" i="5" s="1"/>
  <c r="I53" i="2"/>
  <c r="H56" i="6"/>
  <c r="K53" i="4"/>
  <c r="L53" i="4" s="1"/>
  <c r="O53" i="4" s="1"/>
  <c r="V52" i="4"/>
  <c r="G52" i="4"/>
  <c r="V52" i="3"/>
  <c r="F52" i="3"/>
  <c r="L53" i="3"/>
  <c r="N53" i="3" s="1"/>
  <c r="V52" i="2"/>
  <c r="F52" i="2"/>
  <c r="G52" i="5"/>
  <c r="F52" i="5"/>
  <c r="F52" i="4"/>
  <c r="G52" i="3"/>
  <c r="G52" i="2"/>
  <c r="E54" i="6"/>
  <c r="V51" i="5"/>
  <c r="F51" i="5"/>
  <c r="H51" i="5" s="1"/>
  <c r="I51" i="5" s="1"/>
  <c r="V51" i="4"/>
  <c r="F51" i="4"/>
  <c r="F54" i="6" s="1"/>
  <c r="G50" i="4"/>
  <c r="F50" i="4"/>
  <c r="V51" i="3"/>
  <c r="G51" i="3"/>
  <c r="V51" i="2"/>
  <c r="G51" i="2"/>
  <c r="E53" i="6"/>
  <c r="V50" i="5"/>
  <c r="F50" i="5"/>
  <c r="V50" i="4"/>
  <c r="V50" i="3"/>
  <c r="G50" i="3"/>
  <c r="H50" i="3" s="1"/>
  <c r="I50" i="3" s="1"/>
  <c r="V50" i="2"/>
  <c r="G50" i="2"/>
  <c r="E52" i="6"/>
  <c r="V49" i="5"/>
  <c r="F49" i="5"/>
  <c r="V49" i="4"/>
  <c r="H49" i="4"/>
  <c r="I49" i="4" s="1"/>
  <c r="V49" i="3"/>
  <c r="G49" i="3"/>
  <c r="H49" i="3" s="1"/>
  <c r="I49" i="3" s="1"/>
  <c r="G49" i="2"/>
  <c r="F49" i="2"/>
  <c r="V49" i="2"/>
  <c r="J57" i="6" l="1"/>
  <c r="L54" i="2"/>
  <c r="N54" i="2" s="1"/>
  <c r="V55" i="6"/>
  <c r="J53" i="5"/>
  <c r="L53" i="5" s="1"/>
  <c r="I56" i="6"/>
  <c r="K53" i="2"/>
  <c r="K56" i="6" s="1"/>
  <c r="J53" i="2"/>
  <c r="R53" i="4"/>
  <c r="T53" i="4"/>
  <c r="U53" i="4"/>
  <c r="M53" i="4"/>
  <c r="N53" i="4"/>
  <c r="P53" i="4"/>
  <c r="Q53" i="4"/>
  <c r="S53" i="4"/>
  <c r="F55" i="6"/>
  <c r="H50" i="4"/>
  <c r="U53" i="3"/>
  <c r="Q53" i="3"/>
  <c r="P53" i="3"/>
  <c r="O53" i="3"/>
  <c r="M53" i="3"/>
  <c r="T53" i="3"/>
  <c r="S53" i="3"/>
  <c r="R53" i="3"/>
  <c r="H52" i="5"/>
  <c r="I52" i="5" s="1"/>
  <c r="K52" i="5" s="1"/>
  <c r="G55" i="6"/>
  <c r="H52" i="4"/>
  <c r="I52" i="4" s="1"/>
  <c r="K52" i="4" s="1"/>
  <c r="H52" i="3"/>
  <c r="I52" i="3" s="1"/>
  <c r="K52" i="3" s="1"/>
  <c r="H52" i="2"/>
  <c r="V54" i="6"/>
  <c r="H51" i="2"/>
  <c r="G54" i="6"/>
  <c r="K51" i="5"/>
  <c r="J51" i="5"/>
  <c r="H51" i="4"/>
  <c r="I51" i="4" s="1"/>
  <c r="H51" i="3"/>
  <c r="I51" i="3" s="1"/>
  <c r="G53" i="6"/>
  <c r="H50" i="2"/>
  <c r="F53" i="6"/>
  <c r="V53" i="6"/>
  <c r="H50" i="5"/>
  <c r="I50" i="5" s="1"/>
  <c r="K50" i="4"/>
  <c r="J50" i="4"/>
  <c r="K50" i="3"/>
  <c r="J50" i="3"/>
  <c r="F52" i="6"/>
  <c r="V52" i="6"/>
  <c r="G52" i="6"/>
  <c r="H49" i="5"/>
  <c r="I49" i="5" s="1"/>
  <c r="K49" i="4"/>
  <c r="J49" i="4"/>
  <c r="L49" i="4" s="1"/>
  <c r="N49" i="4" s="1"/>
  <c r="K49" i="3"/>
  <c r="J49" i="3"/>
  <c r="H49" i="2"/>
  <c r="W51" i="6"/>
  <c r="D51" i="6"/>
  <c r="C51" i="6"/>
  <c r="B51" i="6"/>
  <c r="E48" i="5"/>
  <c r="V48" i="5" s="1"/>
  <c r="L57" i="6" l="1"/>
  <c r="O54" i="2"/>
  <c r="O57" i="6" s="1"/>
  <c r="N57" i="6"/>
  <c r="M54" i="2"/>
  <c r="M57" i="6" s="1"/>
  <c r="U54" i="2"/>
  <c r="U57" i="6" s="1"/>
  <c r="T54" i="2"/>
  <c r="T57" i="6" s="1"/>
  <c r="S54" i="2"/>
  <c r="S57" i="6" s="1"/>
  <c r="R54" i="2"/>
  <c r="R57" i="6" s="1"/>
  <c r="Q54" i="2"/>
  <c r="Q57" i="6" s="1"/>
  <c r="P54" i="2"/>
  <c r="P57" i="6" s="1"/>
  <c r="U53" i="5"/>
  <c r="T53" i="5"/>
  <c r="O53" i="5"/>
  <c r="P53" i="5"/>
  <c r="R53" i="5"/>
  <c r="S53" i="5"/>
  <c r="N53" i="5"/>
  <c r="Q53" i="5"/>
  <c r="M53" i="5"/>
  <c r="L50" i="4"/>
  <c r="U50" i="4" s="1"/>
  <c r="L49" i="3"/>
  <c r="N49" i="3" s="1"/>
  <c r="J56" i="6"/>
  <c r="L53" i="2"/>
  <c r="J52" i="5"/>
  <c r="L52" i="5" s="1"/>
  <c r="I52" i="2"/>
  <c r="J52" i="2" s="1"/>
  <c r="H55" i="6"/>
  <c r="J52" i="4"/>
  <c r="L52" i="4" s="1"/>
  <c r="O52" i="4" s="1"/>
  <c r="J52" i="3"/>
  <c r="L52" i="3" s="1"/>
  <c r="N52" i="3" s="1"/>
  <c r="K51" i="4"/>
  <c r="J51" i="4"/>
  <c r="H54" i="6"/>
  <c r="I51" i="2"/>
  <c r="L51" i="5"/>
  <c r="S50" i="4"/>
  <c r="K51" i="3"/>
  <c r="J51" i="3"/>
  <c r="H53" i="6"/>
  <c r="I50" i="2"/>
  <c r="J50" i="5"/>
  <c r="K50" i="5"/>
  <c r="L50" i="3"/>
  <c r="N50" i="3" s="1"/>
  <c r="K49" i="5"/>
  <c r="J49" i="5"/>
  <c r="I49" i="2"/>
  <c r="H52" i="6"/>
  <c r="O49" i="4"/>
  <c r="R49" i="4"/>
  <c r="T49" i="4"/>
  <c r="Q49" i="4"/>
  <c r="U49" i="4"/>
  <c r="M49" i="4"/>
  <c r="S49" i="4"/>
  <c r="P49" i="4"/>
  <c r="T49" i="3"/>
  <c r="U49" i="3"/>
  <c r="F48" i="5"/>
  <c r="G48" i="5"/>
  <c r="E48" i="4"/>
  <c r="E48" i="3"/>
  <c r="E48" i="2"/>
  <c r="F48" i="2" s="1"/>
  <c r="W50" i="6"/>
  <c r="D50" i="6"/>
  <c r="C50" i="6"/>
  <c r="B50" i="6"/>
  <c r="E47" i="5"/>
  <c r="V47" i="5" s="1"/>
  <c r="E47" i="4"/>
  <c r="V47" i="4" s="1"/>
  <c r="E47" i="3"/>
  <c r="V47" i="3" s="1"/>
  <c r="E47" i="2"/>
  <c r="F47" i="2" s="1"/>
  <c r="T50" i="4" l="1"/>
  <c r="R50" i="4"/>
  <c r="Q49" i="3"/>
  <c r="L51" i="4"/>
  <c r="O51" i="4" s="1"/>
  <c r="O49" i="3"/>
  <c r="S49" i="3"/>
  <c r="M49" i="3"/>
  <c r="R49" i="3"/>
  <c r="P49" i="3"/>
  <c r="N53" i="2"/>
  <c r="N56" i="6" s="1"/>
  <c r="L56" i="6"/>
  <c r="P53" i="2"/>
  <c r="P56" i="6" s="1"/>
  <c r="T53" i="2"/>
  <c r="T56" i="6" s="1"/>
  <c r="R53" i="2"/>
  <c r="R56" i="6" s="1"/>
  <c r="S53" i="2"/>
  <c r="S56" i="6" s="1"/>
  <c r="U53" i="2"/>
  <c r="U56" i="6" s="1"/>
  <c r="Q53" i="2"/>
  <c r="Q56" i="6" s="1"/>
  <c r="M53" i="2"/>
  <c r="M56" i="6" s="1"/>
  <c r="O53" i="2"/>
  <c r="O56" i="6" s="1"/>
  <c r="O52" i="5"/>
  <c r="T52" i="5"/>
  <c r="U52" i="5"/>
  <c r="U52" i="4"/>
  <c r="U52" i="3"/>
  <c r="J55" i="6"/>
  <c r="K52" i="2"/>
  <c r="K55" i="6" s="1"/>
  <c r="I55" i="6"/>
  <c r="U51" i="5"/>
  <c r="T51" i="5"/>
  <c r="O51" i="5"/>
  <c r="P52" i="5"/>
  <c r="M52" i="5"/>
  <c r="S52" i="5"/>
  <c r="R52" i="5"/>
  <c r="Q52" i="5"/>
  <c r="N52" i="5"/>
  <c r="Q52" i="4"/>
  <c r="N52" i="4"/>
  <c r="R52" i="4"/>
  <c r="S52" i="4"/>
  <c r="M52" i="4"/>
  <c r="P52" i="4"/>
  <c r="T52" i="4"/>
  <c r="P52" i="3"/>
  <c r="O52" i="3"/>
  <c r="M52" i="3"/>
  <c r="Q52" i="3"/>
  <c r="T52" i="3"/>
  <c r="S52" i="3"/>
  <c r="R52" i="3"/>
  <c r="L51" i="3"/>
  <c r="N51" i="3" s="1"/>
  <c r="K51" i="2"/>
  <c r="K54" i="6" s="1"/>
  <c r="J51" i="2"/>
  <c r="I54" i="6"/>
  <c r="Q51" i="5"/>
  <c r="N51" i="5"/>
  <c r="R51" i="5"/>
  <c r="S51" i="5"/>
  <c r="P51" i="5"/>
  <c r="M51" i="5"/>
  <c r="U51" i="3"/>
  <c r="O51" i="3"/>
  <c r="I53" i="6"/>
  <c r="K50" i="2"/>
  <c r="K53" i="6" s="1"/>
  <c r="J50" i="2"/>
  <c r="L50" i="5"/>
  <c r="U50" i="5" s="1"/>
  <c r="Q50" i="5"/>
  <c r="L49" i="5"/>
  <c r="U49" i="5" s="1"/>
  <c r="U50" i="3"/>
  <c r="S50" i="3"/>
  <c r="R50" i="3"/>
  <c r="P50" i="3"/>
  <c r="T50" i="3"/>
  <c r="Q50" i="3"/>
  <c r="O50" i="3"/>
  <c r="M50" i="3"/>
  <c r="H48" i="5"/>
  <c r="I48" i="5" s="1"/>
  <c r="J48" i="5" s="1"/>
  <c r="I52" i="6"/>
  <c r="J49" i="2"/>
  <c r="K49" i="2"/>
  <c r="K52" i="6" s="1"/>
  <c r="G48" i="3"/>
  <c r="F48" i="3"/>
  <c r="V48" i="4"/>
  <c r="F48" i="4"/>
  <c r="V48" i="2"/>
  <c r="E51" i="6"/>
  <c r="F47" i="4"/>
  <c r="G48" i="4"/>
  <c r="V48" i="3"/>
  <c r="G48" i="2"/>
  <c r="G47" i="5"/>
  <c r="F47" i="3"/>
  <c r="E50" i="6"/>
  <c r="F47" i="5"/>
  <c r="G47" i="4"/>
  <c r="G47" i="3"/>
  <c r="G47" i="2"/>
  <c r="V47" i="2"/>
  <c r="V50" i="6" s="1"/>
  <c r="W49" i="6"/>
  <c r="D49" i="6"/>
  <c r="C49" i="6"/>
  <c r="B49" i="6"/>
  <c r="E46" i="5"/>
  <c r="V46" i="5" s="1"/>
  <c r="E46" i="4"/>
  <c r="G46" i="4" s="1"/>
  <c r="E46" i="3"/>
  <c r="V46" i="3" s="1"/>
  <c r="E46" i="2"/>
  <c r="V46" i="2" s="1"/>
  <c r="M51" i="3" l="1"/>
  <c r="R51" i="3"/>
  <c r="P51" i="3"/>
  <c r="T51" i="3"/>
  <c r="Q51" i="3"/>
  <c r="S51" i="3"/>
  <c r="N50" i="5"/>
  <c r="R50" i="5"/>
  <c r="Q51" i="4"/>
  <c r="N51" i="4"/>
  <c r="R51" i="4"/>
  <c r="U51" i="4"/>
  <c r="P51" i="4"/>
  <c r="M51" i="4"/>
  <c r="T51" i="4"/>
  <c r="S51" i="4"/>
  <c r="O49" i="5"/>
  <c r="S49" i="5"/>
  <c r="K48" i="5"/>
  <c r="L48" i="5" s="1"/>
  <c r="H48" i="3"/>
  <c r="I48" i="3" s="1"/>
  <c r="J48" i="3" s="1"/>
  <c r="L52" i="2"/>
  <c r="P49" i="5"/>
  <c r="Q49" i="5"/>
  <c r="M49" i="5"/>
  <c r="R49" i="5"/>
  <c r="T49" i="5"/>
  <c r="N49" i="5"/>
  <c r="L51" i="2"/>
  <c r="J54" i="6"/>
  <c r="P50" i="5"/>
  <c r="O50" i="5"/>
  <c r="V51" i="6"/>
  <c r="L50" i="2"/>
  <c r="N50" i="2" s="1"/>
  <c r="J53" i="6"/>
  <c r="T50" i="5"/>
  <c r="S50" i="5"/>
  <c r="M50" i="5"/>
  <c r="L49" i="2"/>
  <c r="J52" i="6"/>
  <c r="G51" i="6"/>
  <c r="F51" i="6"/>
  <c r="H48" i="4"/>
  <c r="I48" i="4" s="1"/>
  <c r="K48" i="4" s="1"/>
  <c r="F50" i="6"/>
  <c r="F46" i="4"/>
  <c r="H46" i="4" s="1"/>
  <c r="I46" i="4" s="1"/>
  <c r="H48" i="2"/>
  <c r="G50" i="6"/>
  <c r="H47" i="5"/>
  <c r="G46" i="5"/>
  <c r="H47" i="4"/>
  <c r="I47" i="4" s="1"/>
  <c r="H47" i="3"/>
  <c r="I47" i="3" s="1"/>
  <c r="K47" i="3" s="1"/>
  <c r="F46" i="3"/>
  <c r="H47" i="2"/>
  <c r="F46" i="2"/>
  <c r="E49" i="6"/>
  <c r="F46" i="5"/>
  <c r="V46" i="4"/>
  <c r="V49" i="6" s="1"/>
  <c r="G46" i="3"/>
  <c r="G46" i="2"/>
  <c r="W48" i="6"/>
  <c r="D48" i="6"/>
  <c r="C48" i="6"/>
  <c r="B48" i="6"/>
  <c r="E45" i="5"/>
  <c r="V45" i="5" s="1"/>
  <c r="E45" i="4"/>
  <c r="V45" i="4" s="1"/>
  <c r="E45" i="3"/>
  <c r="V45" i="3" s="1"/>
  <c r="E45" i="2"/>
  <c r="V45" i="2" s="1"/>
  <c r="K48" i="3" l="1"/>
  <c r="L48" i="3" s="1"/>
  <c r="L55" i="6"/>
  <c r="U52" i="2"/>
  <c r="U55" i="6" s="1"/>
  <c r="R52" i="2"/>
  <c r="R55" i="6" s="1"/>
  <c r="Q52" i="2"/>
  <c r="Q55" i="6" s="1"/>
  <c r="P52" i="2"/>
  <c r="P55" i="6" s="1"/>
  <c r="O52" i="2"/>
  <c r="O55" i="6" s="1"/>
  <c r="N52" i="2"/>
  <c r="N55" i="6" s="1"/>
  <c r="T52" i="2"/>
  <c r="T55" i="6" s="1"/>
  <c r="S52" i="2"/>
  <c r="S55" i="6" s="1"/>
  <c r="M52" i="2"/>
  <c r="M55" i="6" s="1"/>
  <c r="P51" i="2"/>
  <c r="P54" i="6" s="1"/>
  <c r="R51" i="2"/>
  <c r="R54" i="6" s="1"/>
  <c r="S51" i="2"/>
  <c r="S54" i="6" s="1"/>
  <c r="O51" i="2"/>
  <c r="O54" i="6" s="1"/>
  <c r="M51" i="2"/>
  <c r="M54" i="6" s="1"/>
  <c r="Q51" i="2"/>
  <c r="Q54" i="6" s="1"/>
  <c r="U51" i="2"/>
  <c r="U54" i="6" s="1"/>
  <c r="T51" i="2"/>
  <c r="T54" i="6" s="1"/>
  <c r="N51" i="2"/>
  <c r="N54" i="6" s="1"/>
  <c r="L54" i="6"/>
  <c r="T48" i="5"/>
  <c r="O48" i="5"/>
  <c r="U48" i="5"/>
  <c r="S48" i="5"/>
  <c r="R48" i="5"/>
  <c r="Q48" i="5"/>
  <c r="O50" i="2"/>
  <c r="O53" i="6" s="1"/>
  <c r="Q50" i="2"/>
  <c r="Q53" i="6" s="1"/>
  <c r="R50" i="2"/>
  <c r="R53" i="6" s="1"/>
  <c r="S50" i="2"/>
  <c r="S53" i="6" s="1"/>
  <c r="T50" i="2"/>
  <c r="T53" i="6" s="1"/>
  <c r="N53" i="6"/>
  <c r="P50" i="2"/>
  <c r="P53" i="6" s="1"/>
  <c r="U50" i="2"/>
  <c r="U53" i="6" s="1"/>
  <c r="M50" i="2"/>
  <c r="M53" i="6" s="1"/>
  <c r="L53" i="6"/>
  <c r="P48" i="5"/>
  <c r="N48" i="5"/>
  <c r="M48" i="5"/>
  <c r="K47" i="4"/>
  <c r="J47" i="4"/>
  <c r="U49" i="2"/>
  <c r="U52" i="6" s="1"/>
  <c r="M49" i="2"/>
  <c r="M52" i="6" s="1"/>
  <c r="O49" i="2"/>
  <c r="O52" i="6" s="1"/>
  <c r="P49" i="2"/>
  <c r="P52" i="6" s="1"/>
  <c r="Q49" i="2"/>
  <c r="Q52" i="6" s="1"/>
  <c r="R49" i="2"/>
  <c r="R52" i="6" s="1"/>
  <c r="T49" i="2"/>
  <c r="T52" i="6" s="1"/>
  <c r="S49" i="2"/>
  <c r="S52" i="6" s="1"/>
  <c r="N49" i="2"/>
  <c r="N52" i="6" s="1"/>
  <c r="L52" i="6"/>
  <c r="I48" i="2"/>
  <c r="H51" i="6"/>
  <c r="J48" i="4"/>
  <c r="L48" i="4" s="1"/>
  <c r="I47" i="5"/>
  <c r="K47" i="5" s="1"/>
  <c r="I47" i="2"/>
  <c r="K47" i="2" s="1"/>
  <c r="H50" i="6"/>
  <c r="G49" i="6"/>
  <c r="J47" i="3"/>
  <c r="L47" i="3" s="1"/>
  <c r="F49" i="6"/>
  <c r="H46" i="2"/>
  <c r="H46" i="5"/>
  <c r="I46" i="5" s="1"/>
  <c r="G45" i="5"/>
  <c r="K46" i="4"/>
  <c r="J46" i="4"/>
  <c r="H46" i="3"/>
  <c r="I46" i="3" s="1"/>
  <c r="J46" i="3" s="1"/>
  <c r="F45" i="3"/>
  <c r="F45" i="2"/>
  <c r="E48" i="6"/>
  <c r="V48" i="6"/>
  <c r="F45" i="5"/>
  <c r="F45" i="4"/>
  <c r="G45" i="4"/>
  <c r="G45" i="3"/>
  <c r="G45" i="2"/>
  <c r="W47" i="6"/>
  <c r="D47" i="6"/>
  <c r="C47" i="6"/>
  <c r="B47" i="6"/>
  <c r="E44" i="5"/>
  <c r="F44" i="5" s="1"/>
  <c r="E44" i="4"/>
  <c r="V44" i="4" s="1"/>
  <c r="E44" i="3"/>
  <c r="V44" i="3" s="1"/>
  <c r="E44" i="2"/>
  <c r="V44" i="2" s="1"/>
  <c r="L47" i="4" l="1"/>
  <c r="N47" i="4" s="1"/>
  <c r="Q48" i="3"/>
  <c r="P48" i="3"/>
  <c r="O48" i="3"/>
  <c r="S48" i="3"/>
  <c r="M48" i="3"/>
  <c r="R48" i="3"/>
  <c r="S48" i="4"/>
  <c r="N48" i="4"/>
  <c r="U48" i="3"/>
  <c r="N48" i="3"/>
  <c r="T48" i="3"/>
  <c r="I51" i="6"/>
  <c r="K48" i="2"/>
  <c r="K51" i="6" s="1"/>
  <c r="J48" i="2"/>
  <c r="J47" i="5"/>
  <c r="L47" i="5" s="1"/>
  <c r="R48" i="4"/>
  <c r="U48" i="4"/>
  <c r="T48" i="4"/>
  <c r="M48" i="4"/>
  <c r="O48" i="4"/>
  <c r="P48" i="4"/>
  <c r="Q48" i="4"/>
  <c r="K50" i="6"/>
  <c r="J47" i="2"/>
  <c r="I50" i="6"/>
  <c r="U47" i="3"/>
  <c r="T47" i="3"/>
  <c r="S47" i="3"/>
  <c r="R47" i="3"/>
  <c r="Q47" i="3"/>
  <c r="P47" i="3"/>
  <c r="O47" i="3"/>
  <c r="N47" i="3"/>
  <c r="M47" i="3"/>
  <c r="J46" i="5"/>
  <c r="I46" i="2"/>
  <c r="H49" i="6"/>
  <c r="L46" i="4"/>
  <c r="N46" i="4" s="1"/>
  <c r="K46" i="3"/>
  <c r="L46" i="3" s="1"/>
  <c r="N46" i="3" s="1"/>
  <c r="F48" i="6"/>
  <c r="G48" i="6"/>
  <c r="H45" i="5"/>
  <c r="H45" i="4"/>
  <c r="I45" i="4" s="1"/>
  <c r="J45" i="4" s="1"/>
  <c r="H45" i="3"/>
  <c r="I45" i="3" s="1"/>
  <c r="J45" i="3" s="1"/>
  <c r="F44" i="3"/>
  <c r="H45" i="2"/>
  <c r="F44" i="2"/>
  <c r="E47" i="6"/>
  <c r="G44" i="5"/>
  <c r="H44" i="5" s="1"/>
  <c r="I44" i="5" s="1"/>
  <c r="V44" i="5"/>
  <c r="V47" i="6" s="1"/>
  <c r="F44" i="4"/>
  <c r="G44" i="4"/>
  <c r="G44" i="3"/>
  <c r="G44" i="2"/>
  <c r="W46" i="6"/>
  <c r="D46" i="6"/>
  <c r="C46" i="6"/>
  <c r="B46" i="6"/>
  <c r="E43" i="5"/>
  <c r="V43" i="5" s="1"/>
  <c r="E43" i="4"/>
  <c r="V43" i="4" s="1"/>
  <c r="E43" i="3"/>
  <c r="V43" i="3" s="1"/>
  <c r="E43" i="2"/>
  <c r="V43" i="2" s="1"/>
  <c r="Q47" i="4" l="1"/>
  <c r="R47" i="4"/>
  <c r="S47" i="4"/>
  <c r="T47" i="4"/>
  <c r="U47" i="4"/>
  <c r="O47" i="4"/>
  <c r="M47" i="4"/>
  <c r="P47" i="4"/>
  <c r="K45" i="4"/>
  <c r="L45" i="4" s="1"/>
  <c r="Q45" i="4" s="1"/>
  <c r="J50" i="6"/>
  <c r="N47" i="5"/>
  <c r="S47" i="5"/>
  <c r="P47" i="5"/>
  <c r="R47" i="5"/>
  <c r="M47" i="5"/>
  <c r="J51" i="6"/>
  <c r="L48" i="2"/>
  <c r="N48" i="2" s="1"/>
  <c r="Q47" i="5"/>
  <c r="O47" i="5"/>
  <c r="U47" i="5"/>
  <c r="T47" i="5"/>
  <c r="L47" i="2"/>
  <c r="K46" i="5"/>
  <c r="L46" i="5" s="1"/>
  <c r="I49" i="6"/>
  <c r="K46" i="2"/>
  <c r="J46" i="2"/>
  <c r="I45" i="5"/>
  <c r="K45" i="5" s="1"/>
  <c r="U46" i="4"/>
  <c r="Q46" i="4"/>
  <c r="O46" i="4"/>
  <c r="M46" i="4"/>
  <c r="T46" i="4"/>
  <c r="S46" i="4"/>
  <c r="R46" i="4"/>
  <c r="P46" i="4"/>
  <c r="K45" i="3"/>
  <c r="L45" i="3" s="1"/>
  <c r="N45" i="3" s="1"/>
  <c r="U46" i="3"/>
  <c r="Q46" i="3"/>
  <c r="P46" i="3"/>
  <c r="O46" i="3"/>
  <c r="M46" i="3"/>
  <c r="T46" i="3"/>
  <c r="S46" i="3"/>
  <c r="R46" i="3"/>
  <c r="I45" i="2"/>
  <c r="J45" i="2" s="1"/>
  <c r="H48" i="6"/>
  <c r="F47" i="6"/>
  <c r="G47" i="6"/>
  <c r="J44" i="5"/>
  <c r="K44" i="5"/>
  <c r="H44" i="4"/>
  <c r="I44" i="4" s="1"/>
  <c r="K44" i="4" s="1"/>
  <c r="H44" i="3"/>
  <c r="I44" i="3" s="1"/>
  <c r="K44" i="3" s="1"/>
  <c r="H44" i="2"/>
  <c r="F43" i="2"/>
  <c r="F43" i="3"/>
  <c r="E46" i="6"/>
  <c r="V46" i="6"/>
  <c r="F43" i="5"/>
  <c r="G43" i="5"/>
  <c r="G43" i="4"/>
  <c r="F43" i="4"/>
  <c r="G43" i="3"/>
  <c r="G43" i="2"/>
  <c r="W45" i="6"/>
  <c r="D45" i="6"/>
  <c r="C45" i="6"/>
  <c r="B45" i="6"/>
  <c r="E42" i="5"/>
  <c r="V42" i="5" s="1"/>
  <c r="E42" i="4"/>
  <c r="V42" i="4" s="1"/>
  <c r="E42" i="3"/>
  <c r="V42" i="3" s="1"/>
  <c r="E42" i="2"/>
  <c r="V42" i="2" s="1"/>
  <c r="L51" i="6" l="1"/>
  <c r="N51" i="6"/>
  <c r="O48" i="2"/>
  <c r="O51" i="6" s="1"/>
  <c r="S48" i="2"/>
  <c r="S51" i="6" s="1"/>
  <c r="T48" i="2"/>
  <c r="T51" i="6" s="1"/>
  <c r="R48" i="2"/>
  <c r="R51" i="6" s="1"/>
  <c r="P48" i="2"/>
  <c r="P51" i="6" s="1"/>
  <c r="M48" i="2"/>
  <c r="M51" i="6" s="1"/>
  <c r="Q48" i="2"/>
  <c r="Q51" i="6" s="1"/>
  <c r="U48" i="2"/>
  <c r="U51" i="6" s="1"/>
  <c r="H43" i="5"/>
  <c r="I43" i="5" s="1"/>
  <c r="K43" i="5" s="1"/>
  <c r="T45" i="4"/>
  <c r="M45" i="4"/>
  <c r="R47" i="2"/>
  <c r="R50" i="6" s="1"/>
  <c r="N47" i="2"/>
  <c r="N50" i="6" s="1"/>
  <c r="L50" i="6"/>
  <c r="S47" i="2"/>
  <c r="S50" i="6" s="1"/>
  <c r="M47" i="2"/>
  <c r="M50" i="6" s="1"/>
  <c r="T47" i="2"/>
  <c r="T50" i="6" s="1"/>
  <c r="U47" i="2"/>
  <c r="U50" i="6" s="1"/>
  <c r="Q47" i="2"/>
  <c r="Q50" i="6" s="1"/>
  <c r="P47" i="2"/>
  <c r="P50" i="6" s="1"/>
  <c r="O47" i="2"/>
  <c r="O50" i="6" s="1"/>
  <c r="K49" i="6"/>
  <c r="U46" i="5"/>
  <c r="T46" i="5"/>
  <c r="O46" i="5"/>
  <c r="U45" i="4"/>
  <c r="R45" i="4"/>
  <c r="S45" i="4"/>
  <c r="N45" i="4"/>
  <c r="H43" i="3"/>
  <c r="I43" i="3" s="1"/>
  <c r="S46" i="5"/>
  <c r="R46" i="5"/>
  <c r="Q46" i="5"/>
  <c r="P46" i="5"/>
  <c r="N46" i="5"/>
  <c r="M46" i="5"/>
  <c r="L46" i="2"/>
  <c r="N46" i="2" s="1"/>
  <c r="J49" i="6"/>
  <c r="J45" i="5"/>
  <c r="L45" i="5" s="1"/>
  <c r="O45" i="4"/>
  <c r="P45" i="4"/>
  <c r="T45" i="3"/>
  <c r="O45" i="3"/>
  <c r="K45" i="2"/>
  <c r="I48" i="6"/>
  <c r="U45" i="3"/>
  <c r="S45" i="3"/>
  <c r="R45" i="3"/>
  <c r="M45" i="3"/>
  <c r="P45" i="3"/>
  <c r="Q45" i="3"/>
  <c r="F42" i="2"/>
  <c r="I44" i="2"/>
  <c r="H47" i="6"/>
  <c r="L44" i="5"/>
  <c r="J44" i="4"/>
  <c r="L44" i="4" s="1"/>
  <c r="N44" i="4" s="1"/>
  <c r="J44" i="3"/>
  <c r="L44" i="3" s="1"/>
  <c r="N44" i="3" s="1"/>
  <c r="F46" i="6"/>
  <c r="G46" i="6"/>
  <c r="H43" i="4"/>
  <c r="I43" i="4" s="1"/>
  <c r="K43" i="4" s="1"/>
  <c r="F42" i="3"/>
  <c r="H43" i="2"/>
  <c r="E45" i="6"/>
  <c r="V45" i="6"/>
  <c r="F42" i="5"/>
  <c r="G42" i="5"/>
  <c r="F42" i="4"/>
  <c r="G42" i="4"/>
  <c r="G42" i="3"/>
  <c r="G42" i="2"/>
  <c r="J43" i="5" l="1"/>
  <c r="L43" i="5" s="1"/>
  <c r="R45" i="5"/>
  <c r="Q45" i="5"/>
  <c r="S45" i="5"/>
  <c r="M45" i="5"/>
  <c r="P45" i="5"/>
  <c r="J43" i="3"/>
  <c r="K43" i="3"/>
  <c r="N45" i="5"/>
  <c r="N49" i="6"/>
  <c r="L49" i="6"/>
  <c r="S46" i="2"/>
  <c r="S49" i="6" s="1"/>
  <c r="Q46" i="2"/>
  <c r="Q49" i="6" s="1"/>
  <c r="P46" i="2"/>
  <c r="P49" i="6" s="1"/>
  <c r="M46" i="2"/>
  <c r="M49" i="6" s="1"/>
  <c r="O46" i="2"/>
  <c r="O49" i="6" s="1"/>
  <c r="R46" i="2"/>
  <c r="R49" i="6" s="1"/>
  <c r="T46" i="2"/>
  <c r="T49" i="6" s="1"/>
  <c r="U46" i="2"/>
  <c r="U49" i="6" s="1"/>
  <c r="T45" i="5"/>
  <c r="U45" i="5"/>
  <c r="O45" i="5"/>
  <c r="J48" i="6"/>
  <c r="K48" i="6"/>
  <c r="L45" i="2"/>
  <c r="N45" i="2" s="1"/>
  <c r="H42" i="5"/>
  <c r="I42" i="5" s="1"/>
  <c r="K42" i="5" s="1"/>
  <c r="O44" i="5"/>
  <c r="T44" i="5"/>
  <c r="U44" i="5"/>
  <c r="R44" i="3"/>
  <c r="K44" i="2"/>
  <c r="K47" i="6" s="1"/>
  <c r="I47" i="6"/>
  <c r="J44" i="2"/>
  <c r="M44" i="5"/>
  <c r="N44" i="5"/>
  <c r="R44" i="5"/>
  <c r="S44" i="5"/>
  <c r="P44" i="5"/>
  <c r="Q44" i="5"/>
  <c r="U44" i="4"/>
  <c r="T44" i="4"/>
  <c r="S44" i="4"/>
  <c r="R44" i="4"/>
  <c r="Q44" i="4"/>
  <c r="P44" i="4"/>
  <c r="O44" i="4"/>
  <c r="M44" i="4"/>
  <c r="S44" i="3"/>
  <c r="Q44" i="3"/>
  <c r="T44" i="3"/>
  <c r="M44" i="3"/>
  <c r="P44" i="3"/>
  <c r="U44" i="3"/>
  <c r="O44" i="3"/>
  <c r="I43" i="2"/>
  <c r="H46" i="6"/>
  <c r="J43" i="4"/>
  <c r="L43" i="4" s="1"/>
  <c r="N43" i="4" s="1"/>
  <c r="F45" i="6"/>
  <c r="G45" i="6"/>
  <c r="H42" i="4"/>
  <c r="I42" i="4" s="1"/>
  <c r="J42" i="4" s="1"/>
  <c r="H42" i="3"/>
  <c r="I42" i="3" s="1"/>
  <c r="K42" i="3" s="1"/>
  <c r="H42" i="2"/>
  <c r="W44" i="6"/>
  <c r="D44" i="6"/>
  <c r="C44" i="6"/>
  <c r="B44" i="6"/>
  <c r="E41" i="5"/>
  <c r="V41" i="5" s="1"/>
  <c r="E41" i="4"/>
  <c r="V41" i="4" s="1"/>
  <c r="E41" i="3"/>
  <c r="E41" i="2"/>
  <c r="L43" i="3" l="1"/>
  <c r="N43" i="3" s="1"/>
  <c r="J42" i="5"/>
  <c r="L42" i="5" s="1"/>
  <c r="L48" i="6"/>
  <c r="N48" i="6"/>
  <c r="T45" i="2"/>
  <c r="T48" i="6" s="1"/>
  <c r="R45" i="2"/>
  <c r="R48" i="6" s="1"/>
  <c r="Q45" i="2"/>
  <c r="Q48" i="6" s="1"/>
  <c r="P45" i="2"/>
  <c r="P48" i="6" s="1"/>
  <c r="O45" i="2"/>
  <c r="O48" i="6" s="1"/>
  <c r="M45" i="2"/>
  <c r="M48" i="6" s="1"/>
  <c r="S45" i="2"/>
  <c r="S48" i="6" s="1"/>
  <c r="U45" i="2"/>
  <c r="U48" i="6" s="1"/>
  <c r="J47" i="6"/>
  <c r="L44" i="2"/>
  <c r="N44" i="2" s="1"/>
  <c r="O43" i="5"/>
  <c r="U43" i="5"/>
  <c r="T43" i="5"/>
  <c r="J43" i="2"/>
  <c r="I46" i="6"/>
  <c r="K43" i="2"/>
  <c r="K46" i="6" s="1"/>
  <c r="S43" i="5"/>
  <c r="P43" i="5"/>
  <c r="R43" i="5"/>
  <c r="Q43" i="5"/>
  <c r="N43" i="5"/>
  <c r="M43" i="5"/>
  <c r="T43" i="4"/>
  <c r="S43" i="4"/>
  <c r="R43" i="4"/>
  <c r="U43" i="4"/>
  <c r="Q43" i="4"/>
  <c r="P43" i="4"/>
  <c r="O43" i="4"/>
  <c r="M43" i="4"/>
  <c r="J42" i="3"/>
  <c r="L42" i="3" s="1"/>
  <c r="N42" i="3" s="1"/>
  <c r="I42" i="2"/>
  <c r="J42" i="2" s="1"/>
  <c r="H45" i="6"/>
  <c r="K42" i="4"/>
  <c r="L42" i="4" s="1"/>
  <c r="N42" i="4" s="1"/>
  <c r="V41" i="3"/>
  <c r="F41" i="3"/>
  <c r="V41" i="2"/>
  <c r="F41" i="2"/>
  <c r="F41" i="4"/>
  <c r="E44" i="6"/>
  <c r="F41" i="5"/>
  <c r="G41" i="5"/>
  <c r="G41" i="4"/>
  <c r="G41" i="3"/>
  <c r="G41" i="2"/>
  <c r="W43" i="6"/>
  <c r="D43" i="6"/>
  <c r="C43" i="6"/>
  <c r="B43" i="6"/>
  <c r="E40" i="5"/>
  <c r="V40" i="5" s="1"/>
  <c r="E40" i="4"/>
  <c r="F40" i="4" s="1"/>
  <c r="E40" i="3"/>
  <c r="V40" i="3" s="1"/>
  <c r="E40" i="2"/>
  <c r="G40" i="2" s="1"/>
  <c r="S43" i="3" l="1"/>
  <c r="Q43" i="3"/>
  <c r="O43" i="3"/>
  <c r="T43" i="3"/>
  <c r="M43" i="3"/>
  <c r="P43" i="3"/>
  <c r="U43" i="3"/>
  <c r="R43" i="3"/>
  <c r="V44" i="6"/>
  <c r="N47" i="6"/>
  <c r="L47" i="6"/>
  <c r="Q44" i="2"/>
  <c r="Q47" i="6" s="1"/>
  <c r="P44" i="2"/>
  <c r="P47" i="6" s="1"/>
  <c r="O44" i="2"/>
  <c r="O47" i="6" s="1"/>
  <c r="T44" i="2"/>
  <c r="T47" i="6" s="1"/>
  <c r="S44" i="2"/>
  <c r="S47" i="6" s="1"/>
  <c r="M44" i="2"/>
  <c r="M47" i="6" s="1"/>
  <c r="U44" i="2"/>
  <c r="U47" i="6" s="1"/>
  <c r="R44" i="2"/>
  <c r="R47" i="6" s="1"/>
  <c r="J46" i="6"/>
  <c r="L43" i="2"/>
  <c r="N43" i="2" s="1"/>
  <c r="O42" i="5"/>
  <c r="U42" i="5"/>
  <c r="T42" i="5"/>
  <c r="F44" i="6"/>
  <c r="T42" i="3"/>
  <c r="M42" i="3"/>
  <c r="Q42" i="3"/>
  <c r="P42" i="3"/>
  <c r="O42" i="3"/>
  <c r="U42" i="3"/>
  <c r="R42" i="3"/>
  <c r="S42" i="3"/>
  <c r="J45" i="6"/>
  <c r="K42" i="2"/>
  <c r="K45" i="6" s="1"/>
  <c r="I45" i="6"/>
  <c r="M42" i="5"/>
  <c r="N42" i="5"/>
  <c r="P42" i="5"/>
  <c r="Q42" i="5"/>
  <c r="R42" i="5"/>
  <c r="S42" i="5"/>
  <c r="U42" i="4"/>
  <c r="T42" i="4"/>
  <c r="R42" i="4"/>
  <c r="S42" i="4"/>
  <c r="P42" i="4"/>
  <c r="Q42" i="4"/>
  <c r="O42" i="4"/>
  <c r="M42" i="4"/>
  <c r="G44" i="6"/>
  <c r="H41" i="5"/>
  <c r="H41" i="4"/>
  <c r="I41" i="4" s="1"/>
  <c r="K41" i="4" s="1"/>
  <c r="H41" i="3"/>
  <c r="I41" i="3" s="1"/>
  <c r="K41" i="3" s="1"/>
  <c r="H41" i="2"/>
  <c r="F40" i="3"/>
  <c r="E43" i="6"/>
  <c r="G40" i="5"/>
  <c r="F40" i="5"/>
  <c r="G40" i="4"/>
  <c r="V40" i="4"/>
  <c r="G40" i="3"/>
  <c r="V40" i="2"/>
  <c r="F40" i="2"/>
  <c r="L46" i="6" l="1"/>
  <c r="N46" i="6"/>
  <c r="Q43" i="2"/>
  <c r="Q46" i="6" s="1"/>
  <c r="U43" i="2"/>
  <c r="U46" i="6" s="1"/>
  <c r="S43" i="2"/>
  <c r="S46" i="6" s="1"/>
  <c r="R43" i="2"/>
  <c r="R46" i="6" s="1"/>
  <c r="P43" i="2"/>
  <c r="P46" i="6" s="1"/>
  <c r="O43" i="2"/>
  <c r="O46" i="6" s="1"/>
  <c r="T43" i="2"/>
  <c r="T46" i="6" s="1"/>
  <c r="M43" i="2"/>
  <c r="M46" i="6" s="1"/>
  <c r="L42" i="2"/>
  <c r="N42" i="2" s="1"/>
  <c r="I41" i="5"/>
  <c r="K41" i="5" s="1"/>
  <c r="G43" i="6"/>
  <c r="I41" i="2"/>
  <c r="K41" i="2" s="1"/>
  <c r="H44" i="6"/>
  <c r="J41" i="4"/>
  <c r="L41" i="4" s="1"/>
  <c r="J41" i="3"/>
  <c r="L41" i="3" s="1"/>
  <c r="N41" i="3" s="1"/>
  <c r="H40" i="5"/>
  <c r="I40" i="5" s="1"/>
  <c r="V43" i="6"/>
  <c r="H40" i="2"/>
  <c r="F43" i="6"/>
  <c r="H40" i="4"/>
  <c r="I40" i="4" s="1"/>
  <c r="K40" i="4" s="1"/>
  <c r="H40" i="3"/>
  <c r="I40" i="3" s="1"/>
  <c r="J40" i="3" s="1"/>
  <c r="W42" i="6"/>
  <c r="D42" i="6"/>
  <c r="C42" i="6"/>
  <c r="B42" i="6"/>
  <c r="E39" i="5"/>
  <c r="V39" i="5" s="1"/>
  <c r="E39" i="4"/>
  <c r="E39" i="3"/>
  <c r="E39" i="2"/>
  <c r="G39" i="2" s="1"/>
  <c r="J40" i="5" l="1"/>
  <c r="K40" i="5"/>
  <c r="J41" i="5"/>
  <c r="L41" i="5" s="1"/>
  <c r="T41" i="5" s="1"/>
  <c r="U42" i="2"/>
  <c r="U45" i="6" s="1"/>
  <c r="L45" i="6"/>
  <c r="N45" i="6"/>
  <c r="M42" i="2"/>
  <c r="M45" i="6" s="1"/>
  <c r="Q42" i="2"/>
  <c r="Q45" i="6" s="1"/>
  <c r="O42" i="2"/>
  <c r="O45" i="6" s="1"/>
  <c r="P42" i="2"/>
  <c r="P45" i="6" s="1"/>
  <c r="R42" i="2"/>
  <c r="R45" i="6" s="1"/>
  <c r="S42" i="2"/>
  <c r="S45" i="6" s="1"/>
  <c r="T42" i="2"/>
  <c r="T45" i="6" s="1"/>
  <c r="K44" i="6"/>
  <c r="Q41" i="4"/>
  <c r="N41" i="4"/>
  <c r="J41" i="2"/>
  <c r="I44" i="6"/>
  <c r="S41" i="4"/>
  <c r="T41" i="4"/>
  <c r="M41" i="4"/>
  <c r="O41" i="4"/>
  <c r="P41" i="4"/>
  <c r="R41" i="4"/>
  <c r="U41" i="4"/>
  <c r="U41" i="3"/>
  <c r="S41" i="3"/>
  <c r="R41" i="3"/>
  <c r="T41" i="3"/>
  <c r="Q41" i="3"/>
  <c r="P41" i="3"/>
  <c r="O41" i="3"/>
  <c r="M41" i="3"/>
  <c r="I40" i="2"/>
  <c r="H43" i="6"/>
  <c r="J40" i="4"/>
  <c r="L40" i="4" s="1"/>
  <c r="V39" i="4"/>
  <c r="F39" i="4"/>
  <c r="K40" i="3"/>
  <c r="L40" i="3" s="1"/>
  <c r="N40" i="3" s="1"/>
  <c r="V39" i="3"/>
  <c r="F39" i="3"/>
  <c r="G39" i="5"/>
  <c r="E42" i="6"/>
  <c r="F39" i="2"/>
  <c r="H39" i="2" s="1"/>
  <c r="F39" i="5"/>
  <c r="G39" i="4"/>
  <c r="G39" i="3"/>
  <c r="V39" i="2"/>
  <c r="L40" i="5" l="1"/>
  <c r="T40" i="5" s="1"/>
  <c r="R41" i="5"/>
  <c r="S41" i="5"/>
  <c r="Q41" i="5"/>
  <c r="P41" i="5"/>
  <c r="N41" i="5"/>
  <c r="M41" i="5"/>
  <c r="U41" i="5"/>
  <c r="O41" i="5"/>
  <c r="J44" i="6"/>
  <c r="L41" i="2"/>
  <c r="N41" i="2" s="1"/>
  <c r="V42" i="6"/>
  <c r="U40" i="4"/>
  <c r="N40" i="4"/>
  <c r="I43" i="6"/>
  <c r="K40" i="2"/>
  <c r="K43" i="6" s="1"/>
  <c r="J40" i="2"/>
  <c r="M40" i="4"/>
  <c r="O40" i="4"/>
  <c r="P40" i="4"/>
  <c r="Q40" i="4"/>
  <c r="T40" i="4"/>
  <c r="R40" i="4"/>
  <c r="S40" i="4"/>
  <c r="P40" i="3"/>
  <c r="O40" i="3"/>
  <c r="U40" i="3"/>
  <c r="T40" i="3"/>
  <c r="S40" i="3"/>
  <c r="R40" i="3"/>
  <c r="Q40" i="3"/>
  <c r="M40" i="3"/>
  <c r="G42" i="6"/>
  <c r="F42" i="6"/>
  <c r="I39" i="2"/>
  <c r="K39" i="2" s="1"/>
  <c r="H39" i="5"/>
  <c r="I39" i="5" s="1"/>
  <c r="J39" i="5" s="1"/>
  <c r="H39" i="4"/>
  <c r="I39" i="4" s="1"/>
  <c r="K39" i="4" s="1"/>
  <c r="H39" i="3"/>
  <c r="I39" i="3" s="1"/>
  <c r="K39" i="3" s="1"/>
  <c r="W41" i="6"/>
  <c r="D41" i="6"/>
  <c r="C41" i="6"/>
  <c r="B41" i="6"/>
  <c r="E38" i="5"/>
  <c r="E38" i="4"/>
  <c r="E38" i="3"/>
  <c r="E38" i="2"/>
  <c r="N40" i="5" l="1"/>
  <c r="P40" i="5"/>
  <c r="U40" i="5"/>
  <c r="M40" i="5"/>
  <c r="S40" i="5"/>
  <c r="O40" i="5"/>
  <c r="Q40" i="5"/>
  <c r="R40" i="5"/>
  <c r="T41" i="2"/>
  <c r="T44" i="6" s="1"/>
  <c r="L44" i="6"/>
  <c r="N44" i="6"/>
  <c r="U41" i="2"/>
  <c r="U44" i="6" s="1"/>
  <c r="M41" i="2"/>
  <c r="M44" i="6" s="1"/>
  <c r="O41" i="2"/>
  <c r="O44" i="6" s="1"/>
  <c r="P41" i="2"/>
  <c r="P44" i="6" s="1"/>
  <c r="Q41" i="2"/>
  <c r="Q44" i="6" s="1"/>
  <c r="R41" i="2"/>
  <c r="R44" i="6" s="1"/>
  <c r="S41" i="2"/>
  <c r="S44" i="6" s="1"/>
  <c r="J43" i="6"/>
  <c r="L40" i="2"/>
  <c r="N40" i="2" s="1"/>
  <c r="J39" i="2"/>
  <c r="L39" i="2" s="1"/>
  <c r="U39" i="2" s="1"/>
  <c r="K39" i="5"/>
  <c r="K42" i="6" s="1"/>
  <c r="J39" i="4"/>
  <c r="L39" i="4" s="1"/>
  <c r="N39" i="4" s="1"/>
  <c r="H42" i="6"/>
  <c r="I42" i="6"/>
  <c r="V38" i="5"/>
  <c r="G38" i="5"/>
  <c r="V38" i="4"/>
  <c r="F38" i="4"/>
  <c r="J39" i="3"/>
  <c r="L39" i="3" s="1"/>
  <c r="N39" i="3" s="1"/>
  <c r="V38" i="3"/>
  <c r="F38" i="3"/>
  <c r="V38" i="2"/>
  <c r="F38" i="2"/>
  <c r="E41" i="6"/>
  <c r="F38" i="5"/>
  <c r="G38" i="4"/>
  <c r="G38" i="3"/>
  <c r="G38" i="2"/>
  <c r="W40" i="6"/>
  <c r="D40" i="6"/>
  <c r="C40" i="6"/>
  <c r="B40" i="6"/>
  <c r="E37" i="5"/>
  <c r="V37" i="5" s="1"/>
  <c r="E37" i="4"/>
  <c r="V37" i="4" s="1"/>
  <c r="E37" i="3"/>
  <c r="G37" i="3" s="1"/>
  <c r="E37" i="2"/>
  <c r="V37" i="2" s="1"/>
  <c r="H38" i="4" l="1"/>
  <c r="I38" i="4" s="1"/>
  <c r="J38" i="4" s="1"/>
  <c r="L39" i="5"/>
  <c r="O39" i="5" s="1"/>
  <c r="S39" i="4"/>
  <c r="P39" i="2"/>
  <c r="T39" i="2"/>
  <c r="R39" i="2"/>
  <c r="M39" i="2"/>
  <c r="O39" i="2"/>
  <c r="Q39" i="2"/>
  <c r="L43" i="6"/>
  <c r="U40" i="2"/>
  <c r="U43" i="6" s="1"/>
  <c r="O40" i="2"/>
  <c r="O43" i="6" s="1"/>
  <c r="Q40" i="2"/>
  <c r="Q43" i="6" s="1"/>
  <c r="R40" i="2"/>
  <c r="R43" i="6" s="1"/>
  <c r="P40" i="2"/>
  <c r="P43" i="6" s="1"/>
  <c r="N43" i="6"/>
  <c r="T40" i="2"/>
  <c r="T43" i="6" s="1"/>
  <c r="M40" i="2"/>
  <c r="M43" i="6" s="1"/>
  <c r="S40" i="2"/>
  <c r="S43" i="6" s="1"/>
  <c r="T39" i="4"/>
  <c r="S39" i="2"/>
  <c r="V41" i="6"/>
  <c r="U39" i="4"/>
  <c r="J42" i="6"/>
  <c r="N39" i="2"/>
  <c r="M39" i="4"/>
  <c r="O39" i="4"/>
  <c r="P39" i="4"/>
  <c r="Q39" i="4"/>
  <c r="R39" i="4"/>
  <c r="T39" i="3"/>
  <c r="S39" i="3"/>
  <c r="R39" i="3"/>
  <c r="U39" i="3"/>
  <c r="Q39" i="3"/>
  <c r="P39" i="3"/>
  <c r="O39" i="3"/>
  <c r="M39" i="3"/>
  <c r="F41" i="6"/>
  <c r="G41" i="6"/>
  <c r="H38" i="5"/>
  <c r="G37" i="5"/>
  <c r="F37" i="4"/>
  <c r="H38" i="3"/>
  <c r="I38" i="3" s="1"/>
  <c r="K38" i="3" s="1"/>
  <c r="H38" i="2"/>
  <c r="F37" i="2"/>
  <c r="E40" i="6"/>
  <c r="F37" i="5"/>
  <c r="G37" i="4"/>
  <c r="V37" i="3"/>
  <c r="V40" i="6" s="1"/>
  <c r="F37" i="3"/>
  <c r="H37" i="3" s="1"/>
  <c r="I37" i="3" s="1"/>
  <c r="K37" i="3" s="1"/>
  <c r="G37" i="2"/>
  <c r="W39" i="6"/>
  <c r="D39" i="6"/>
  <c r="C39" i="6"/>
  <c r="B39" i="6"/>
  <c r="E36" i="5"/>
  <c r="V36" i="5" s="1"/>
  <c r="E36" i="4"/>
  <c r="V36" i="4" s="1"/>
  <c r="E36" i="3"/>
  <c r="V36" i="3" s="1"/>
  <c r="E36" i="2"/>
  <c r="V36" i="2" s="1"/>
  <c r="K38" i="4" l="1"/>
  <c r="L38" i="4" s="1"/>
  <c r="N38" i="4" s="1"/>
  <c r="S39" i="5"/>
  <c r="S42" i="6" s="1"/>
  <c r="T39" i="5"/>
  <c r="T42" i="6" s="1"/>
  <c r="R39" i="5"/>
  <c r="R42" i="6" s="1"/>
  <c r="L42" i="6"/>
  <c r="U39" i="5"/>
  <c r="Q39" i="5"/>
  <c r="Q42" i="6" s="1"/>
  <c r="P39" i="5"/>
  <c r="P42" i="6" s="1"/>
  <c r="N39" i="5"/>
  <c r="M39" i="5"/>
  <c r="M42" i="6" s="1"/>
  <c r="U42" i="6"/>
  <c r="J37" i="3"/>
  <c r="L37" i="3" s="1"/>
  <c r="N37" i="3" s="1"/>
  <c r="N42" i="6"/>
  <c r="O42" i="6"/>
  <c r="I38" i="5"/>
  <c r="K38" i="5" s="1"/>
  <c r="F36" i="2"/>
  <c r="I38" i="2"/>
  <c r="J38" i="2" s="1"/>
  <c r="H41" i="6"/>
  <c r="G36" i="5"/>
  <c r="F36" i="4"/>
  <c r="J38" i="3"/>
  <c r="L38" i="3" s="1"/>
  <c r="N38" i="3" s="1"/>
  <c r="G40" i="6"/>
  <c r="F40" i="6"/>
  <c r="H37" i="2"/>
  <c r="H37" i="5"/>
  <c r="I37" i="5" s="1"/>
  <c r="J37" i="5" s="1"/>
  <c r="H37" i="4"/>
  <c r="I37" i="4" s="1"/>
  <c r="J37" i="4" s="1"/>
  <c r="V39" i="6"/>
  <c r="E39" i="6"/>
  <c r="F36" i="5"/>
  <c r="G36" i="4"/>
  <c r="F36" i="3"/>
  <c r="G36" i="3"/>
  <c r="G36" i="2"/>
  <c r="W38" i="6"/>
  <c r="D38" i="6"/>
  <c r="C38" i="6"/>
  <c r="B38" i="6"/>
  <c r="E35" i="5"/>
  <c r="V35" i="5" s="1"/>
  <c r="E35" i="4"/>
  <c r="V35" i="4" s="1"/>
  <c r="E35" i="3"/>
  <c r="V35" i="3" s="1"/>
  <c r="E35" i="2"/>
  <c r="V35" i="2" s="1"/>
  <c r="J38" i="5" l="1"/>
  <c r="M37" i="3"/>
  <c r="O37" i="3"/>
  <c r="P37" i="3"/>
  <c r="Q37" i="3"/>
  <c r="R37" i="3"/>
  <c r="S37" i="3"/>
  <c r="T37" i="3"/>
  <c r="U37" i="3"/>
  <c r="R38" i="3"/>
  <c r="K38" i="2"/>
  <c r="K41" i="6" s="1"/>
  <c r="I41" i="6"/>
  <c r="U38" i="4"/>
  <c r="T38" i="4"/>
  <c r="R38" i="4"/>
  <c r="Q38" i="4"/>
  <c r="S38" i="4"/>
  <c r="P38" i="4"/>
  <c r="O38" i="4"/>
  <c r="M38" i="4"/>
  <c r="M38" i="3"/>
  <c r="O38" i="3"/>
  <c r="S38" i="3"/>
  <c r="U38" i="3"/>
  <c r="P38" i="3"/>
  <c r="Q38" i="3"/>
  <c r="T38" i="3"/>
  <c r="K37" i="5"/>
  <c r="L37" i="5" s="1"/>
  <c r="I37" i="2"/>
  <c r="H40" i="6"/>
  <c r="K37" i="4"/>
  <c r="L37" i="4" s="1"/>
  <c r="N37" i="4" s="1"/>
  <c r="F39" i="6"/>
  <c r="G39" i="6"/>
  <c r="H36" i="5"/>
  <c r="H36" i="4"/>
  <c r="I36" i="4" s="1"/>
  <c r="K36" i="4" s="1"/>
  <c r="F35" i="4"/>
  <c r="H36" i="3"/>
  <c r="I36" i="3" s="1"/>
  <c r="J36" i="3" s="1"/>
  <c r="H36" i="2"/>
  <c r="G35" i="5"/>
  <c r="F35" i="2"/>
  <c r="E38" i="6"/>
  <c r="V38" i="6"/>
  <c r="F35" i="5"/>
  <c r="G35" i="4"/>
  <c r="G35" i="3"/>
  <c r="F35" i="3"/>
  <c r="G35" i="2"/>
  <c r="W37" i="6"/>
  <c r="D37" i="6"/>
  <c r="C37" i="6"/>
  <c r="B37" i="6"/>
  <c r="E34" i="5"/>
  <c r="E34" i="4"/>
  <c r="E34" i="3"/>
  <c r="V34" i="3" s="1"/>
  <c r="E34" i="2"/>
  <c r="L38" i="5" l="1"/>
  <c r="S38" i="5" s="1"/>
  <c r="J41" i="6"/>
  <c r="H35" i="3"/>
  <c r="I35" i="3" s="1"/>
  <c r="K35" i="3" s="1"/>
  <c r="L38" i="2"/>
  <c r="N38" i="2" s="1"/>
  <c r="T37" i="5"/>
  <c r="U37" i="5"/>
  <c r="O37" i="5"/>
  <c r="I40" i="6"/>
  <c r="K37" i="2"/>
  <c r="K40" i="6" s="1"/>
  <c r="J37" i="2"/>
  <c r="Q37" i="5"/>
  <c r="P37" i="5"/>
  <c r="N37" i="5"/>
  <c r="M37" i="5"/>
  <c r="R37" i="5"/>
  <c r="S37" i="5"/>
  <c r="M37" i="4"/>
  <c r="U37" i="4"/>
  <c r="P37" i="4"/>
  <c r="T37" i="4"/>
  <c r="Q37" i="4"/>
  <c r="O37" i="4"/>
  <c r="S37" i="4"/>
  <c r="R37" i="4"/>
  <c r="I36" i="5"/>
  <c r="J36" i="5" s="1"/>
  <c r="I36" i="2"/>
  <c r="H39" i="6"/>
  <c r="H35" i="5"/>
  <c r="I35" i="5" s="1"/>
  <c r="K35" i="5" s="1"/>
  <c r="J36" i="4"/>
  <c r="L36" i="4" s="1"/>
  <c r="K36" i="3"/>
  <c r="L36" i="3" s="1"/>
  <c r="N36" i="3" s="1"/>
  <c r="G38" i="6"/>
  <c r="F38" i="6"/>
  <c r="V34" i="5"/>
  <c r="G34" i="5"/>
  <c r="H35" i="4"/>
  <c r="I35" i="4" s="1"/>
  <c r="J35" i="4" s="1"/>
  <c r="V34" i="4"/>
  <c r="F34" i="4"/>
  <c r="H35" i="2"/>
  <c r="V34" i="2"/>
  <c r="F34" i="2"/>
  <c r="E37" i="6"/>
  <c r="F34" i="5"/>
  <c r="G34" i="4"/>
  <c r="F34" i="3"/>
  <c r="G34" i="3"/>
  <c r="G34" i="2"/>
  <c r="W36" i="6"/>
  <c r="D36" i="6"/>
  <c r="C36" i="6"/>
  <c r="B36" i="6"/>
  <c r="E33" i="5"/>
  <c r="V33" i="5" s="1"/>
  <c r="E33" i="4"/>
  <c r="F33" i="4" s="1"/>
  <c r="E33" i="3"/>
  <c r="V33" i="3" s="1"/>
  <c r="E33" i="2"/>
  <c r="J35" i="3" l="1"/>
  <c r="L35" i="3" s="1"/>
  <c r="N35" i="3" s="1"/>
  <c r="R38" i="5"/>
  <c r="Q38" i="5"/>
  <c r="U38" i="5"/>
  <c r="M38" i="5"/>
  <c r="P38" i="5"/>
  <c r="T38" i="5"/>
  <c r="N38" i="5"/>
  <c r="O38" i="5"/>
  <c r="L41" i="6"/>
  <c r="N41" i="6"/>
  <c r="Q38" i="2"/>
  <c r="Q41" i="6" s="1"/>
  <c r="O38" i="2"/>
  <c r="U38" i="2"/>
  <c r="U41" i="6" s="1"/>
  <c r="T38" i="2"/>
  <c r="P38" i="2"/>
  <c r="S38" i="2"/>
  <c r="S41" i="6" s="1"/>
  <c r="R38" i="2"/>
  <c r="R41" i="6" s="1"/>
  <c r="M38" i="2"/>
  <c r="M41" i="6" s="1"/>
  <c r="J35" i="5"/>
  <c r="L35" i="5" s="1"/>
  <c r="O35" i="5" s="1"/>
  <c r="J40" i="6"/>
  <c r="L37" i="2"/>
  <c r="N37" i="2" s="1"/>
  <c r="V37" i="6"/>
  <c r="K36" i="5"/>
  <c r="L36" i="5" s="1"/>
  <c r="R36" i="4"/>
  <c r="N36" i="4"/>
  <c r="I39" i="6"/>
  <c r="J36" i="2"/>
  <c r="K36" i="2"/>
  <c r="S36" i="4"/>
  <c r="P36" i="4"/>
  <c r="T36" i="4"/>
  <c r="U36" i="4"/>
  <c r="M36" i="4"/>
  <c r="O36" i="4"/>
  <c r="Q36" i="4"/>
  <c r="U36" i="3"/>
  <c r="T36" i="3"/>
  <c r="S36" i="3"/>
  <c r="R36" i="3"/>
  <c r="M36" i="3"/>
  <c r="Q36" i="3"/>
  <c r="P36" i="3"/>
  <c r="O36" i="3"/>
  <c r="K35" i="4"/>
  <c r="L35" i="4" s="1"/>
  <c r="N35" i="4" s="1"/>
  <c r="I35" i="2"/>
  <c r="J35" i="2" s="1"/>
  <c r="H38" i="6"/>
  <c r="F37" i="6"/>
  <c r="H34" i="3"/>
  <c r="I34" i="3" s="1"/>
  <c r="J34" i="3" s="1"/>
  <c r="G37" i="6"/>
  <c r="H34" i="5"/>
  <c r="I34" i="5" s="1"/>
  <c r="H34" i="4"/>
  <c r="I34" i="4" s="1"/>
  <c r="K34" i="4" s="1"/>
  <c r="H34" i="2"/>
  <c r="V33" i="2"/>
  <c r="F33" i="2"/>
  <c r="G33" i="5"/>
  <c r="F33" i="5"/>
  <c r="F33" i="3"/>
  <c r="E36" i="6"/>
  <c r="G33" i="4"/>
  <c r="H33" i="4" s="1"/>
  <c r="I33" i="4" s="1"/>
  <c r="V33" i="4"/>
  <c r="G33" i="3"/>
  <c r="G33" i="2"/>
  <c r="O41" i="6" l="1"/>
  <c r="T41" i="6"/>
  <c r="P41" i="6"/>
  <c r="K39" i="6"/>
  <c r="N36" i="5"/>
  <c r="Q36" i="5"/>
  <c r="P36" i="5"/>
  <c r="M36" i="5"/>
  <c r="K34" i="3"/>
  <c r="L34" i="3" s="1"/>
  <c r="N34" i="3" s="1"/>
  <c r="N40" i="6"/>
  <c r="L40" i="6"/>
  <c r="T37" i="2"/>
  <c r="T40" i="6" s="1"/>
  <c r="S37" i="2"/>
  <c r="S40" i="6" s="1"/>
  <c r="R37" i="2"/>
  <c r="R40" i="6" s="1"/>
  <c r="O37" i="2"/>
  <c r="O40" i="6" s="1"/>
  <c r="U37" i="2"/>
  <c r="U40" i="6" s="1"/>
  <c r="P37" i="2"/>
  <c r="P40" i="6" s="1"/>
  <c r="Q37" i="2"/>
  <c r="Q40" i="6" s="1"/>
  <c r="M37" i="2"/>
  <c r="M40" i="6" s="1"/>
  <c r="U36" i="5"/>
  <c r="T36" i="5"/>
  <c r="O36" i="5"/>
  <c r="S36" i="5"/>
  <c r="R36" i="5"/>
  <c r="J39" i="6"/>
  <c r="L36" i="2"/>
  <c r="N36" i="2" s="1"/>
  <c r="H33" i="3"/>
  <c r="I33" i="3" s="1"/>
  <c r="J33" i="3" s="1"/>
  <c r="V36" i="6"/>
  <c r="R35" i="5"/>
  <c r="U35" i="4"/>
  <c r="S35" i="4"/>
  <c r="R35" i="4"/>
  <c r="J38" i="6"/>
  <c r="K35" i="2"/>
  <c r="K38" i="6" s="1"/>
  <c r="I38" i="6"/>
  <c r="M35" i="5"/>
  <c r="P35" i="5"/>
  <c r="N35" i="5"/>
  <c r="Q35" i="5"/>
  <c r="S35" i="5"/>
  <c r="T35" i="5"/>
  <c r="U35" i="5"/>
  <c r="Q35" i="4"/>
  <c r="T35" i="4"/>
  <c r="M35" i="4"/>
  <c r="O35" i="4"/>
  <c r="P35" i="4"/>
  <c r="U35" i="3"/>
  <c r="R35" i="3"/>
  <c r="T35" i="3"/>
  <c r="S35" i="3"/>
  <c r="Q35" i="3"/>
  <c r="P35" i="3"/>
  <c r="O35" i="3"/>
  <c r="M35" i="3"/>
  <c r="K34" i="5"/>
  <c r="J34" i="5"/>
  <c r="I34" i="2"/>
  <c r="K34" i="2" s="1"/>
  <c r="H37" i="6"/>
  <c r="J34" i="4"/>
  <c r="L34" i="4" s="1"/>
  <c r="N34" i="4" s="1"/>
  <c r="H33" i="5"/>
  <c r="G36" i="6"/>
  <c r="H33" i="2"/>
  <c r="F36" i="6"/>
  <c r="K33" i="5"/>
  <c r="J33" i="5"/>
  <c r="J33" i="4"/>
  <c r="K33" i="4"/>
  <c r="W35" i="6"/>
  <c r="D35" i="6"/>
  <c r="C35" i="6"/>
  <c r="B35" i="6"/>
  <c r="E32" i="5"/>
  <c r="V32" i="5" s="1"/>
  <c r="E32" i="4"/>
  <c r="E32" i="3"/>
  <c r="E32" i="2"/>
  <c r="G32" i="2" s="1"/>
  <c r="W34" i="6"/>
  <c r="D34" i="6"/>
  <c r="C34" i="6"/>
  <c r="B34" i="6"/>
  <c r="E31" i="5"/>
  <c r="V31" i="5" s="1"/>
  <c r="E31" i="4"/>
  <c r="V31" i="4" s="1"/>
  <c r="E31" i="3"/>
  <c r="V31" i="3" s="1"/>
  <c r="E31" i="2"/>
  <c r="V31" i="2" s="1"/>
  <c r="O34" i="3" l="1"/>
  <c r="U34" i="3"/>
  <c r="M34" i="3"/>
  <c r="K33" i="3"/>
  <c r="L33" i="3" s="1"/>
  <c r="N33" i="3" s="1"/>
  <c r="P34" i="3"/>
  <c r="Q34" i="3"/>
  <c r="T34" i="3"/>
  <c r="U36" i="2"/>
  <c r="U39" i="6" s="1"/>
  <c r="N39" i="6"/>
  <c r="L39" i="6"/>
  <c r="R36" i="2"/>
  <c r="R39" i="6" s="1"/>
  <c r="T36" i="2"/>
  <c r="T39" i="6" s="1"/>
  <c r="S36" i="2"/>
  <c r="S39" i="6" s="1"/>
  <c r="P36" i="2"/>
  <c r="P39" i="6" s="1"/>
  <c r="Q36" i="2"/>
  <c r="Q39" i="6" s="1"/>
  <c r="O36" i="2"/>
  <c r="O39" i="6" s="1"/>
  <c r="M36" i="2"/>
  <c r="M39" i="6" s="1"/>
  <c r="R34" i="3"/>
  <c r="L33" i="5"/>
  <c r="L35" i="2"/>
  <c r="N35" i="2" s="1"/>
  <c r="L34" i="5"/>
  <c r="S34" i="3"/>
  <c r="K37" i="6"/>
  <c r="J34" i="2"/>
  <c r="J37" i="6" s="1"/>
  <c r="I37" i="6"/>
  <c r="U34" i="4"/>
  <c r="T34" i="4"/>
  <c r="R34" i="4"/>
  <c r="Q34" i="4"/>
  <c r="O34" i="4"/>
  <c r="M34" i="4"/>
  <c r="S34" i="4"/>
  <c r="P34" i="4"/>
  <c r="I33" i="2"/>
  <c r="H36" i="6"/>
  <c r="L33" i="4"/>
  <c r="V32" i="4"/>
  <c r="F32" i="4"/>
  <c r="V32" i="3"/>
  <c r="F32" i="3"/>
  <c r="F31" i="3"/>
  <c r="F31" i="2"/>
  <c r="F32" i="2"/>
  <c r="H32" i="2" s="1"/>
  <c r="E35" i="6"/>
  <c r="G32" i="4"/>
  <c r="G32" i="3"/>
  <c r="V32" i="2"/>
  <c r="F31" i="5"/>
  <c r="F31" i="4"/>
  <c r="E34" i="6"/>
  <c r="V34" i="6"/>
  <c r="G31" i="5"/>
  <c r="G31" i="4"/>
  <c r="G31" i="3"/>
  <c r="G31" i="2"/>
  <c r="W33" i="6"/>
  <c r="D33" i="6"/>
  <c r="C33" i="6"/>
  <c r="B33" i="6"/>
  <c r="E30" i="5"/>
  <c r="G30" i="5" s="1"/>
  <c r="E30" i="4"/>
  <c r="V30" i="4" s="1"/>
  <c r="E30" i="3"/>
  <c r="V30" i="3" s="1"/>
  <c r="E30" i="2"/>
  <c r="G30" i="2" s="1"/>
  <c r="S33" i="5" l="1"/>
  <c r="T33" i="5"/>
  <c r="U33" i="5"/>
  <c r="R33" i="5"/>
  <c r="H32" i="4"/>
  <c r="I32" i="4" s="1"/>
  <c r="K32" i="4" s="1"/>
  <c r="Q35" i="2"/>
  <c r="Q38" i="6" s="1"/>
  <c r="N38" i="6"/>
  <c r="L38" i="6"/>
  <c r="U35" i="2"/>
  <c r="U38" i="6" s="1"/>
  <c r="T35" i="2"/>
  <c r="T38" i="6" s="1"/>
  <c r="R35" i="2"/>
  <c r="R38" i="6" s="1"/>
  <c r="S35" i="2"/>
  <c r="S38" i="6" s="1"/>
  <c r="M35" i="2"/>
  <c r="M38" i="6" s="1"/>
  <c r="O35" i="2"/>
  <c r="O38" i="6" s="1"/>
  <c r="P35" i="2"/>
  <c r="P38" i="6" s="1"/>
  <c r="Q34" i="5"/>
  <c r="P34" i="5"/>
  <c r="O34" i="5"/>
  <c r="U34" i="5"/>
  <c r="N34" i="5"/>
  <c r="M34" i="5"/>
  <c r="T34" i="5"/>
  <c r="R34" i="5"/>
  <c r="S34" i="5"/>
  <c r="L34" i="2"/>
  <c r="N34" i="2" s="1"/>
  <c r="H31" i="4"/>
  <c r="I31" i="4" s="1"/>
  <c r="J31" i="4" s="1"/>
  <c r="V35" i="6"/>
  <c r="I36" i="6"/>
  <c r="K33" i="2"/>
  <c r="K36" i="6" s="1"/>
  <c r="J33" i="2"/>
  <c r="P33" i="4"/>
  <c r="T33" i="4"/>
  <c r="O33" i="4"/>
  <c r="S33" i="4"/>
  <c r="M33" i="4"/>
  <c r="R33" i="4"/>
  <c r="Q33" i="4"/>
  <c r="N33" i="4"/>
  <c r="U33" i="4"/>
  <c r="U33" i="3"/>
  <c r="T33" i="3"/>
  <c r="S33" i="3"/>
  <c r="R33" i="3"/>
  <c r="Q33" i="3"/>
  <c r="P33" i="3"/>
  <c r="O33" i="3"/>
  <c r="M33" i="3"/>
  <c r="G35" i="6"/>
  <c r="F35" i="6"/>
  <c r="I32" i="2"/>
  <c r="H32" i="5"/>
  <c r="I32" i="5" s="1"/>
  <c r="J32" i="5" s="1"/>
  <c r="G34" i="6"/>
  <c r="H32" i="3"/>
  <c r="I32" i="3" s="1"/>
  <c r="K32" i="3" s="1"/>
  <c r="H31" i="2"/>
  <c r="F34" i="6"/>
  <c r="H31" i="5"/>
  <c r="I31" i="5" s="1"/>
  <c r="J31" i="5" s="1"/>
  <c r="F30" i="5"/>
  <c r="H30" i="5" s="1"/>
  <c r="I30" i="5" s="1"/>
  <c r="F30" i="4"/>
  <c r="H31" i="3"/>
  <c r="I31" i="3" s="1"/>
  <c r="K31" i="3" s="1"/>
  <c r="F30" i="3"/>
  <c r="E33" i="6"/>
  <c r="V30" i="5"/>
  <c r="G30" i="4"/>
  <c r="G30" i="3"/>
  <c r="V30" i="2"/>
  <c r="F30" i="2"/>
  <c r="B58" i="5"/>
  <c r="J32" i="2" l="1"/>
  <c r="K32" i="2"/>
  <c r="L32" i="2" s="1"/>
  <c r="N32" i="2" s="1"/>
  <c r="J32" i="4"/>
  <c r="L32" i="4" s="1"/>
  <c r="G33" i="6"/>
  <c r="K31" i="4"/>
  <c r="L31" i="4" s="1"/>
  <c r="N37" i="6"/>
  <c r="L37" i="6"/>
  <c r="U34" i="2"/>
  <c r="U37" i="6" s="1"/>
  <c r="T34" i="2"/>
  <c r="T37" i="6" s="1"/>
  <c r="S34" i="2"/>
  <c r="S37" i="6" s="1"/>
  <c r="R34" i="2"/>
  <c r="R37" i="6" s="1"/>
  <c r="Q34" i="2"/>
  <c r="Q37" i="6" s="1"/>
  <c r="O34" i="2"/>
  <c r="O37" i="6" s="1"/>
  <c r="M34" i="2"/>
  <c r="M37" i="6" s="1"/>
  <c r="P34" i="2"/>
  <c r="P37" i="6" s="1"/>
  <c r="L33" i="2"/>
  <c r="N33" i="2" s="1"/>
  <c r="J36" i="6"/>
  <c r="H35" i="6"/>
  <c r="I35" i="6"/>
  <c r="K32" i="5"/>
  <c r="L32" i="5" s="1"/>
  <c r="N32" i="5" s="1"/>
  <c r="H30" i="4"/>
  <c r="I30" i="4" s="1"/>
  <c r="J30" i="4" s="1"/>
  <c r="J32" i="3"/>
  <c r="L32" i="3" s="1"/>
  <c r="I31" i="2"/>
  <c r="H34" i="6"/>
  <c r="K31" i="5"/>
  <c r="L31" i="5" s="1"/>
  <c r="J31" i="3"/>
  <c r="L31" i="3" s="1"/>
  <c r="N31" i="3" s="1"/>
  <c r="H30" i="2"/>
  <c r="F33" i="6"/>
  <c r="V33" i="6"/>
  <c r="K30" i="5"/>
  <c r="J30" i="5"/>
  <c r="H30" i="3"/>
  <c r="I30" i="3" s="1"/>
  <c r="K30" i="3" s="1"/>
  <c r="W32" i="6"/>
  <c r="D32" i="6"/>
  <c r="C32" i="6"/>
  <c r="B32" i="6"/>
  <c r="E29" i="5"/>
  <c r="E29" i="4"/>
  <c r="E29" i="3"/>
  <c r="G29" i="3" s="1"/>
  <c r="E29" i="2"/>
  <c r="G29" i="2" s="1"/>
  <c r="K30" i="4" l="1"/>
  <c r="L30" i="4" s="1"/>
  <c r="N36" i="6"/>
  <c r="L36" i="6"/>
  <c r="O33" i="2"/>
  <c r="O36" i="6" s="1"/>
  <c r="Q33" i="2"/>
  <c r="Q36" i="6" s="1"/>
  <c r="U33" i="2"/>
  <c r="U36" i="6" s="1"/>
  <c r="M33" i="2"/>
  <c r="M36" i="6" s="1"/>
  <c r="R33" i="2"/>
  <c r="R36" i="6" s="1"/>
  <c r="T33" i="2"/>
  <c r="T36" i="6" s="1"/>
  <c r="P33" i="2"/>
  <c r="P36" i="6" s="1"/>
  <c r="S33" i="2"/>
  <c r="S36" i="6" s="1"/>
  <c r="N32" i="3"/>
  <c r="T32" i="3"/>
  <c r="U32" i="3"/>
  <c r="K35" i="6"/>
  <c r="J35" i="6"/>
  <c r="L35" i="6"/>
  <c r="M31" i="5"/>
  <c r="N31" i="5"/>
  <c r="U32" i="5"/>
  <c r="T32" i="5"/>
  <c r="P32" i="5"/>
  <c r="S32" i="5"/>
  <c r="O32" i="5"/>
  <c r="R32" i="5"/>
  <c r="Q32" i="5"/>
  <c r="M32" i="5"/>
  <c r="T32" i="4"/>
  <c r="S32" i="4"/>
  <c r="R32" i="4"/>
  <c r="P32" i="4"/>
  <c r="O32" i="4"/>
  <c r="M32" i="4"/>
  <c r="U32" i="4"/>
  <c r="Q32" i="4"/>
  <c r="N32" i="4"/>
  <c r="Q32" i="3"/>
  <c r="S32" i="3"/>
  <c r="P32" i="3"/>
  <c r="M32" i="3"/>
  <c r="R32" i="3"/>
  <c r="O32" i="3"/>
  <c r="U32" i="2"/>
  <c r="T32" i="2"/>
  <c r="R32" i="2"/>
  <c r="S32" i="2"/>
  <c r="Q32" i="2"/>
  <c r="P32" i="2"/>
  <c r="O32" i="2"/>
  <c r="M32" i="2"/>
  <c r="R31" i="4"/>
  <c r="N31" i="4"/>
  <c r="Q31" i="3"/>
  <c r="R31" i="3"/>
  <c r="S31" i="3"/>
  <c r="M31" i="3"/>
  <c r="O31" i="3"/>
  <c r="P31" i="3"/>
  <c r="I34" i="6"/>
  <c r="K31" i="2"/>
  <c r="K34" i="6" s="1"/>
  <c r="J31" i="2"/>
  <c r="O31" i="5"/>
  <c r="P31" i="5"/>
  <c r="Q31" i="5"/>
  <c r="R31" i="5"/>
  <c r="S31" i="5"/>
  <c r="T31" i="5"/>
  <c r="U31" i="5"/>
  <c r="S31" i="4"/>
  <c r="T31" i="4"/>
  <c r="U31" i="4"/>
  <c r="M31" i="4"/>
  <c r="O31" i="4"/>
  <c r="P31" i="4"/>
  <c r="Q31" i="4"/>
  <c r="I30" i="2"/>
  <c r="H33" i="6"/>
  <c r="L30" i="5"/>
  <c r="V29" i="5"/>
  <c r="F29" i="5"/>
  <c r="V29" i="4"/>
  <c r="F29" i="4"/>
  <c r="J30" i="3"/>
  <c r="L30" i="3" s="1"/>
  <c r="N30" i="3" s="1"/>
  <c r="F29" i="3"/>
  <c r="H29" i="3" s="1"/>
  <c r="I29" i="3" s="1"/>
  <c r="E32" i="6"/>
  <c r="F29" i="2"/>
  <c r="H29" i="2" s="1"/>
  <c r="G29" i="5"/>
  <c r="G29" i="4"/>
  <c r="V29" i="3"/>
  <c r="V29" i="2"/>
  <c r="E28" i="4"/>
  <c r="W31" i="6"/>
  <c r="N35" i="6" l="1"/>
  <c r="T35" i="6"/>
  <c r="U35" i="6"/>
  <c r="Q35" i="6"/>
  <c r="S35" i="6"/>
  <c r="M35" i="6"/>
  <c r="R35" i="6"/>
  <c r="O35" i="6"/>
  <c r="P35" i="6"/>
  <c r="R30" i="3"/>
  <c r="M30" i="3"/>
  <c r="U30" i="3" s="1"/>
  <c r="P30" i="3"/>
  <c r="Q30" i="3"/>
  <c r="S30" i="3"/>
  <c r="J34" i="6"/>
  <c r="L31" i="2"/>
  <c r="N31" i="2" s="1"/>
  <c r="P30" i="5"/>
  <c r="T30" i="5"/>
  <c r="N30" i="4"/>
  <c r="U30" i="4"/>
  <c r="S30" i="4"/>
  <c r="T30" i="4"/>
  <c r="T30" i="3"/>
  <c r="O30" i="3"/>
  <c r="I33" i="6"/>
  <c r="K30" i="2"/>
  <c r="K33" i="6" s="1"/>
  <c r="J30" i="2"/>
  <c r="M30" i="5"/>
  <c r="O30" i="5"/>
  <c r="Q30" i="5"/>
  <c r="U30" i="5"/>
  <c r="R30" i="5"/>
  <c r="N30" i="5"/>
  <c r="S30" i="5"/>
  <c r="Q30" i="4"/>
  <c r="R30" i="4"/>
  <c r="P30" i="4"/>
  <c r="O30" i="4"/>
  <c r="M30" i="4"/>
  <c r="G32" i="6"/>
  <c r="F32" i="6"/>
  <c r="V32" i="6"/>
  <c r="I29" i="2"/>
  <c r="K29" i="2" s="1"/>
  <c r="H29" i="5"/>
  <c r="I29" i="5" s="1"/>
  <c r="K29" i="5" s="1"/>
  <c r="H29" i="4"/>
  <c r="I29" i="4" s="1"/>
  <c r="K29" i="4" s="1"/>
  <c r="K29" i="3"/>
  <c r="J29" i="3"/>
  <c r="L29" i="3" s="1"/>
  <c r="D31" i="6"/>
  <c r="C31" i="6"/>
  <c r="B31" i="6"/>
  <c r="E28" i="5"/>
  <c r="V28" i="5" s="1"/>
  <c r="V28" i="4"/>
  <c r="E28" i="3"/>
  <c r="E28" i="2"/>
  <c r="R31" i="2" l="1"/>
  <c r="R34" i="6" s="1"/>
  <c r="L34" i="6"/>
  <c r="M31" i="2"/>
  <c r="M34" i="6" s="1"/>
  <c r="O31" i="2"/>
  <c r="O34" i="6" s="1"/>
  <c r="T31" i="2"/>
  <c r="T34" i="6" s="1"/>
  <c r="U31" i="2"/>
  <c r="U34" i="6" s="1"/>
  <c r="N34" i="6"/>
  <c r="P31" i="2"/>
  <c r="P34" i="6" s="1"/>
  <c r="Q31" i="2"/>
  <c r="Q34" i="6" s="1"/>
  <c r="S31" i="2"/>
  <c r="S34" i="6" s="1"/>
  <c r="J33" i="6"/>
  <c r="L30" i="2"/>
  <c r="T29" i="3"/>
  <c r="N29" i="3"/>
  <c r="J29" i="2"/>
  <c r="L29" i="2" s="1"/>
  <c r="K32" i="6"/>
  <c r="H32" i="6"/>
  <c r="I32" i="6"/>
  <c r="J29" i="5"/>
  <c r="L29" i="5" s="1"/>
  <c r="N29" i="5" s="1"/>
  <c r="J29" i="4"/>
  <c r="L29" i="4" s="1"/>
  <c r="G28" i="3"/>
  <c r="F28" i="3"/>
  <c r="S29" i="3"/>
  <c r="Q29" i="3"/>
  <c r="P29" i="3"/>
  <c r="O29" i="3"/>
  <c r="M29" i="3"/>
  <c r="U29" i="3" s="1"/>
  <c r="R29" i="3"/>
  <c r="V28" i="2"/>
  <c r="F28" i="2"/>
  <c r="F28" i="5"/>
  <c r="E31" i="6"/>
  <c r="G28" i="5"/>
  <c r="F28" i="4"/>
  <c r="G28" i="4"/>
  <c r="V28" i="3"/>
  <c r="G28" i="2"/>
  <c r="U29" i="2" l="1"/>
  <c r="R29" i="2"/>
  <c r="Q29" i="2"/>
  <c r="P29" i="2"/>
  <c r="H28" i="3"/>
  <c r="I28" i="3" s="1"/>
  <c r="K28" i="3" s="1"/>
  <c r="T29" i="2"/>
  <c r="S29" i="2"/>
  <c r="H28" i="5"/>
  <c r="I28" i="5" s="1"/>
  <c r="K28" i="5" s="1"/>
  <c r="U30" i="2"/>
  <c r="U33" i="6" s="1"/>
  <c r="L33" i="6"/>
  <c r="R30" i="2"/>
  <c r="R33" i="6" s="1"/>
  <c r="P30" i="2"/>
  <c r="P33" i="6" s="1"/>
  <c r="O30" i="2"/>
  <c r="O33" i="6" s="1"/>
  <c r="Q30" i="2"/>
  <c r="Q33" i="6" s="1"/>
  <c r="M30" i="2"/>
  <c r="M33" i="6" s="1"/>
  <c r="N30" i="2"/>
  <c r="N33" i="6" s="1"/>
  <c r="T30" i="2"/>
  <c r="T33" i="6" s="1"/>
  <c r="S30" i="2"/>
  <c r="S33" i="6" s="1"/>
  <c r="P29" i="5"/>
  <c r="M29" i="5"/>
  <c r="S29" i="5"/>
  <c r="O29" i="5"/>
  <c r="R29" i="5"/>
  <c r="R29" i="4"/>
  <c r="N29" i="4"/>
  <c r="H28" i="4"/>
  <c r="I28" i="4" s="1"/>
  <c r="J28" i="4" s="1"/>
  <c r="V31" i="6"/>
  <c r="Q29" i="5"/>
  <c r="T29" i="5"/>
  <c r="U29" i="5"/>
  <c r="J32" i="6"/>
  <c r="L32" i="6"/>
  <c r="N29" i="2"/>
  <c r="M29" i="2"/>
  <c r="O29" i="2"/>
  <c r="O29" i="4"/>
  <c r="Q29" i="4"/>
  <c r="S29" i="4"/>
  <c r="M29" i="4"/>
  <c r="P29" i="4"/>
  <c r="G31" i="6"/>
  <c r="F31" i="6"/>
  <c r="H28" i="2"/>
  <c r="W30" i="6"/>
  <c r="D30" i="6"/>
  <c r="C30" i="6"/>
  <c r="B30" i="6"/>
  <c r="E27" i="5"/>
  <c r="E27" i="4"/>
  <c r="V27" i="4" s="1"/>
  <c r="E27" i="3"/>
  <c r="V27" i="3" s="1"/>
  <c r="E27" i="2"/>
  <c r="V27" i="2" s="1"/>
  <c r="J28" i="3" l="1"/>
  <c r="L28" i="3" s="1"/>
  <c r="N28" i="3" s="1"/>
  <c r="R32" i="6"/>
  <c r="J28" i="5"/>
  <c r="L28" i="5" s="1"/>
  <c r="N28" i="5" s="1"/>
  <c r="K28" i="4"/>
  <c r="L28" i="4" s="1"/>
  <c r="Q28" i="4" s="1"/>
  <c r="T32" i="6"/>
  <c r="P32" i="6"/>
  <c r="S32" i="6"/>
  <c r="Q32" i="6"/>
  <c r="U32" i="6"/>
  <c r="M32" i="6"/>
  <c r="N32" i="6"/>
  <c r="O32" i="6"/>
  <c r="I28" i="2"/>
  <c r="H31" i="6"/>
  <c r="V27" i="5"/>
  <c r="V30" i="6" s="1"/>
  <c r="F27" i="5"/>
  <c r="F27" i="3"/>
  <c r="E30" i="6"/>
  <c r="F27" i="2"/>
  <c r="G27" i="5"/>
  <c r="F27" i="4"/>
  <c r="G27" i="4"/>
  <c r="G27" i="3"/>
  <c r="G27" i="2"/>
  <c r="H27" i="5" l="1"/>
  <c r="I27" i="5" s="1"/>
  <c r="J27" i="5" s="1"/>
  <c r="H27" i="4"/>
  <c r="I27" i="4" s="1"/>
  <c r="J27" i="4" s="1"/>
  <c r="S28" i="4"/>
  <c r="N28" i="4"/>
  <c r="T28" i="4"/>
  <c r="I31" i="6"/>
  <c r="K28" i="2"/>
  <c r="K31" i="6" s="1"/>
  <c r="J28" i="2"/>
  <c r="S28" i="5"/>
  <c r="P28" i="5"/>
  <c r="U28" i="5"/>
  <c r="T28" i="5"/>
  <c r="R28" i="5"/>
  <c r="Q28" i="5"/>
  <c r="O28" i="5"/>
  <c r="M28" i="5"/>
  <c r="M28" i="4"/>
  <c r="U28" i="4" s="1"/>
  <c r="O28" i="4"/>
  <c r="P28" i="4"/>
  <c r="R28" i="4"/>
  <c r="T28" i="3"/>
  <c r="S28" i="3"/>
  <c r="R28" i="3"/>
  <c r="Q28" i="3"/>
  <c r="P28" i="3"/>
  <c r="O28" i="3"/>
  <c r="M28" i="3"/>
  <c r="U28" i="3" s="1"/>
  <c r="F30" i="6"/>
  <c r="G30" i="6"/>
  <c r="H27" i="3"/>
  <c r="I27" i="3" s="1"/>
  <c r="K27" i="3" s="1"/>
  <c r="H27" i="2"/>
  <c r="W29" i="6"/>
  <c r="D29" i="6"/>
  <c r="C29" i="6"/>
  <c r="B29" i="6"/>
  <c r="E26" i="5"/>
  <c r="V26" i="5" s="1"/>
  <c r="E26" i="4"/>
  <c r="V26" i="4" s="1"/>
  <c r="E26" i="3"/>
  <c r="E26" i="2"/>
  <c r="K27" i="4" l="1"/>
  <c r="L27" i="4" s="1"/>
  <c r="K27" i="5"/>
  <c r="L27" i="5" s="1"/>
  <c r="U27" i="5" s="1"/>
  <c r="L28" i="2"/>
  <c r="N28" i="2" s="1"/>
  <c r="J31" i="6"/>
  <c r="I27" i="2"/>
  <c r="H30" i="6"/>
  <c r="J27" i="3"/>
  <c r="L27" i="3" s="1"/>
  <c r="R27" i="3" s="1"/>
  <c r="V26" i="3"/>
  <c r="F26" i="3"/>
  <c r="V26" i="2"/>
  <c r="F26" i="2"/>
  <c r="F26" i="5"/>
  <c r="E29" i="6"/>
  <c r="G26" i="5"/>
  <c r="F26" i="4"/>
  <c r="G26" i="4"/>
  <c r="G26" i="3"/>
  <c r="G26" i="2"/>
  <c r="W28" i="6"/>
  <c r="D28" i="6"/>
  <c r="C28" i="6"/>
  <c r="B28" i="6"/>
  <c r="E25" i="5"/>
  <c r="V25" i="5" s="1"/>
  <c r="E25" i="4"/>
  <c r="V25" i="4" s="1"/>
  <c r="E25" i="3"/>
  <c r="V25" i="3" s="1"/>
  <c r="E25" i="2"/>
  <c r="G25" i="2" s="1"/>
  <c r="M27" i="4" l="1"/>
  <c r="U27" i="4" s="1"/>
  <c r="Q27" i="4"/>
  <c r="P27" i="4"/>
  <c r="R27" i="4"/>
  <c r="S27" i="4"/>
  <c r="V29" i="6"/>
  <c r="N27" i="4"/>
  <c r="T27" i="4"/>
  <c r="O27" i="4"/>
  <c r="O27" i="5"/>
  <c r="P27" i="5"/>
  <c r="T27" i="5"/>
  <c r="R27" i="5"/>
  <c r="S27" i="5"/>
  <c r="H26" i="3"/>
  <c r="I26" i="3" s="1"/>
  <c r="K26" i="3" s="1"/>
  <c r="L31" i="6"/>
  <c r="S28" i="2"/>
  <c r="S31" i="6" s="1"/>
  <c r="R28" i="2"/>
  <c r="R31" i="6" s="1"/>
  <c r="O28" i="2"/>
  <c r="O31" i="6" s="1"/>
  <c r="M28" i="2"/>
  <c r="M31" i="6" s="1"/>
  <c r="U28" i="2"/>
  <c r="U31" i="6" s="1"/>
  <c r="N31" i="6"/>
  <c r="T28" i="2"/>
  <c r="T31" i="6" s="1"/>
  <c r="P28" i="2"/>
  <c r="P31" i="6" s="1"/>
  <c r="Q28" i="2"/>
  <c r="Q31" i="6" s="1"/>
  <c r="M27" i="5"/>
  <c r="N27" i="5"/>
  <c r="I30" i="6"/>
  <c r="J27" i="2"/>
  <c r="K27" i="2"/>
  <c r="K30" i="6" s="1"/>
  <c r="Q27" i="5"/>
  <c r="Q27" i="3"/>
  <c r="S27" i="3"/>
  <c r="M27" i="3"/>
  <c r="U27" i="3" s="1"/>
  <c r="O27" i="3"/>
  <c r="T27" i="3"/>
  <c r="N27" i="3"/>
  <c r="P27" i="3"/>
  <c r="H26" i="5"/>
  <c r="I26" i="5" s="1"/>
  <c r="J26" i="5" s="1"/>
  <c r="F29" i="6"/>
  <c r="H26" i="2"/>
  <c r="G29" i="6"/>
  <c r="F25" i="5"/>
  <c r="H26" i="4"/>
  <c r="I26" i="4" s="1"/>
  <c r="F25" i="3"/>
  <c r="F25" i="2"/>
  <c r="E28" i="6"/>
  <c r="G25" i="5"/>
  <c r="F25" i="4"/>
  <c r="G25" i="4"/>
  <c r="G25" i="3"/>
  <c r="V25" i="2"/>
  <c r="V28" i="6" s="1"/>
  <c r="J26" i="3" l="1"/>
  <c r="L26" i="3" s="1"/>
  <c r="K26" i="5"/>
  <c r="L26" i="5" s="1"/>
  <c r="J30" i="6"/>
  <c r="L27" i="2"/>
  <c r="I26" i="2"/>
  <c r="H29" i="6"/>
  <c r="K26" i="4"/>
  <c r="J26" i="4"/>
  <c r="G28" i="6"/>
  <c r="H25" i="2"/>
  <c r="F28" i="6"/>
  <c r="H25" i="5"/>
  <c r="I25" i="5" s="1"/>
  <c r="K25" i="5" s="1"/>
  <c r="H25" i="4"/>
  <c r="I25" i="4" s="1"/>
  <c r="J25" i="4" s="1"/>
  <c r="H25" i="3"/>
  <c r="I25" i="3" s="1"/>
  <c r="K25" i="3" s="1"/>
  <c r="K25" i="4" l="1"/>
  <c r="L25" i="4" s="1"/>
  <c r="N25" i="4" s="1"/>
  <c r="L30" i="6"/>
  <c r="P27" i="2"/>
  <c r="P30" i="6" s="1"/>
  <c r="T27" i="2"/>
  <c r="T30" i="6" s="1"/>
  <c r="U27" i="2"/>
  <c r="U30" i="6" s="1"/>
  <c r="M27" i="2"/>
  <c r="M30" i="6" s="1"/>
  <c r="Q27" i="2"/>
  <c r="Q30" i="6" s="1"/>
  <c r="S27" i="2"/>
  <c r="S30" i="6" s="1"/>
  <c r="O27" i="2"/>
  <c r="O30" i="6" s="1"/>
  <c r="N27" i="2"/>
  <c r="N30" i="6" s="1"/>
  <c r="R27" i="2"/>
  <c r="R30" i="6" s="1"/>
  <c r="T26" i="3"/>
  <c r="N26" i="3"/>
  <c r="I29" i="6"/>
  <c r="K26" i="2"/>
  <c r="K29" i="6" s="1"/>
  <c r="J26" i="2"/>
  <c r="Q26" i="5"/>
  <c r="N26" i="5"/>
  <c r="U26" i="5"/>
  <c r="T26" i="5"/>
  <c r="S26" i="5"/>
  <c r="P26" i="5"/>
  <c r="O26" i="5"/>
  <c r="M26" i="5"/>
  <c r="R26" i="5"/>
  <c r="L26" i="4"/>
  <c r="O26" i="4" s="1"/>
  <c r="J25" i="3"/>
  <c r="L25" i="3" s="1"/>
  <c r="P26" i="3"/>
  <c r="S26" i="3"/>
  <c r="Q26" i="3"/>
  <c r="M26" i="3"/>
  <c r="U26" i="3" s="1"/>
  <c r="R26" i="3"/>
  <c r="O26" i="3"/>
  <c r="J25" i="5"/>
  <c r="L25" i="5" s="1"/>
  <c r="I25" i="2"/>
  <c r="H28" i="6"/>
  <c r="S26" i="4" l="1"/>
  <c r="T25" i="4"/>
  <c r="Q25" i="4"/>
  <c r="P25" i="4"/>
  <c r="R25" i="4"/>
  <c r="S25" i="4"/>
  <c r="M26" i="4"/>
  <c r="U26" i="4" s="1"/>
  <c r="M25" i="4"/>
  <c r="U25" i="4" s="1"/>
  <c r="Q26" i="4"/>
  <c r="R26" i="4"/>
  <c r="O25" i="4"/>
  <c r="P26" i="4"/>
  <c r="N26" i="4"/>
  <c r="T26" i="4"/>
  <c r="M25" i="3"/>
  <c r="U25" i="3" s="1"/>
  <c r="S25" i="3"/>
  <c r="J29" i="6"/>
  <c r="L26" i="2"/>
  <c r="N25" i="3"/>
  <c r="T25" i="3"/>
  <c r="R25" i="3"/>
  <c r="O25" i="3"/>
  <c r="P25" i="3"/>
  <c r="Q25" i="3"/>
  <c r="U25" i="5"/>
  <c r="N25" i="5"/>
  <c r="I28" i="6"/>
  <c r="K25" i="2"/>
  <c r="K28" i="6" s="1"/>
  <c r="J25" i="2"/>
  <c r="P25" i="5"/>
  <c r="R25" i="5"/>
  <c r="S25" i="5"/>
  <c r="T25" i="5"/>
  <c r="M25" i="5"/>
  <c r="O25" i="5"/>
  <c r="Q25" i="5"/>
  <c r="L29" i="6" l="1"/>
  <c r="N26" i="2"/>
  <c r="N29" i="6" s="1"/>
  <c r="Q26" i="2"/>
  <c r="Q29" i="6" s="1"/>
  <c r="P26" i="2"/>
  <c r="P29" i="6" s="1"/>
  <c r="O26" i="2"/>
  <c r="O29" i="6" s="1"/>
  <c r="M26" i="2"/>
  <c r="M29" i="6" s="1"/>
  <c r="T26" i="2"/>
  <c r="T29" i="6" s="1"/>
  <c r="S26" i="2"/>
  <c r="S29" i="6" s="1"/>
  <c r="R26" i="2"/>
  <c r="R29" i="6" s="1"/>
  <c r="U26" i="2"/>
  <c r="U29" i="6" s="1"/>
  <c r="J28" i="6"/>
  <c r="L25" i="2"/>
  <c r="N25" i="2" s="1"/>
  <c r="U25" i="2" l="1"/>
  <c r="U28" i="6" s="1"/>
  <c r="L28" i="6"/>
  <c r="Q25" i="2"/>
  <c r="Q28" i="6" s="1"/>
  <c r="R25" i="2"/>
  <c r="R28" i="6" s="1"/>
  <c r="M25" i="2"/>
  <c r="M28" i="6" s="1"/>
  <c r="S25" i="2"/>
  <c r="S28" i="6" s="1"/>
  <c r="P25" i="2"/>
  <c r="P28" i="6" s="1"/>
  <c r="T25" i="2"/>
  <c r="T28" i="6" s="1"/>
  <c r="N28" i="6"/>
  <c r="O25" i="2"/>
  <c r="O28" i="6" s="1"/>
  <c r="W27" i="6" l="1"/>
  <c r="D27" i="6"/>
  <c r="C27" i="6"/>
  <c r="B27" i="6"/>
  <c r="E24" i="5"/>
  <c r="V24" i="5" s="1"/>
  <c r="E24" i="4"/>
  <c r="V24" i="4" s="1"/>
  <c r="E24" i="3"/>
  <c r="V24" i="3" s="1"/>
  <c r="E24" i="2"/>
  <c r="V24" i="2" s="1"/>
  <c r="F24" i="5" l="1"/>
  <c r="F24" i="2"/>
  <c r="E27" i="6"/>
  <c r="V27" i="6"/>
  <c r="G24" i="5"/>
  <c r="F24" i="4"/>
  <c r="G24" i="4"/>
  <c r="F24" i="3"/>
  <c r="G24" i="3"/>
  <c r="G24" i="2"/>
  <c r="W26" i="6"/>
  <c r="D26" i="6"/>
  <c r="C26" i="6"/>
  <c r="B26" i="6"/>
  <c r="E23" i="5"/>
  <c r="V23" i="5" s="1"/>
  <c r="E23" i="4"/>
  <c r="V23" i="4" s="1"/>
  <c r="E23" i="3"/>
  <c r="V23" i="3" s="1"/>
  <c r="E23" i="2"/>
  <c r="V23" i="2" s="1"/>
  <c r="F23" i="2" l="1"/>
  <c r="H24" i="4"/>
  <c r="I24" i="4" s="1"/>
  <c r="K24" i="4" s="1"/>
  <c r="G27" i="6"/>
  <c r="F27" i="6"/>
  <c r="H24" i="5"/>
  <c r="I24" i="5" s="1"/>
  <c r="F23" i="5"/>
  <c r="J24" i="4"/>
  <c r="H24" i="3"/>
  <c r="I24" i="3" s="1"/>
  <c r="K24" i="3" s="1"/>
  <c r="H24" i="2"/>
  <c r="V26" i="6"/>
  <c r="F23" i="4"/>
  <c r="E26" i="6"/>
  <c r="G23" i="5"/>
  <c r="G23" i="4"/>
  <c r="G23" i="3"/>
  <c r="F23" i="3"/>
  <c r="G23" i="2"/>
  <c r="W25" i="6"/>
  <c r="D25" i="6"/>
  <c r="C25" i="6"/>
  <c r="B25" i="6"/>
  <c r="E22" i="5"/>
  <c r="V22" i="5" s="1"/>
  <c r="E22" i="4"/>
  <c r="V22" i="4" s="1"/>
  <c r="E22" i="3"/>
  <c r="V22" i="3" s="1"/>
  <c r="E22" i="2"/>
  <c r="V22" i="2" s="1"/>
  <c r="J24" i="3" l="1"/>
  <c r="L24" i="3" s="1"/>
  <c r="I24" i="2"/>
  <c r="H27" i="6"/>
  <c r="K24" i="5"/>
  <c r="J24" i="5"/>
  <c r="L24" i="4"/>
  <c r="F22" i="4"/>
  <c r="F26" i="6"/>
  <c r="G26" i="6"/>
  <c r="H23" i="3"/>
  <c r="I23" i="3" s="1"/>
  <c r="K23" i="3" s="1"/>
  <c r="H23" i="5"/>
  <c r="I23" i="5" s="1"/>
  <c r="J23" i="5" s="1"/>
  <c r="F22" i="5"/>
  <c r="H23" i="4"/>
  <c r="I23" i="4" s="1"/>
  <c r="K23" i="4" s="1"/>
  <c r="H23" i="2"/>
  <c r="F22" i="2"/>
  <c r="E25" i="6"/>
  <c r="V25" i="6"/>
  <c r="G22" i="5"/>
  <c r="G22" i="4"/>
  <c r="F22" i="3"/>
  <c r="G22" i="3"/>
  <c r="G22" i="2"/>
  <c r="T24" i="4" l="1"/>
  <c r="N24" i="4"/>
  <c r="N24" i="3"/>
  <c r="T24" i="3"/>
  <c r="Q24" i="4"/>
  <c r="S24" i="4"/>
  <c r="J24" i="2"/>
  <c r="I27" i="6"/>
  <c r="K24" i="2"/>
  <c r="K27" i="6" s="1"/>
  <c r="L24" i="5"/>
  <c r="N24" i="5" s="1"/>
  <c r="R24" i="4"/>
  <c r="M24" i="4"/>
  <c r="U24" i="4" s="1"/>
  <c r="O24" i="4"/>
  <c r="P24" i="4"/>
  <c r="M24" i="3"/>
  <c r="U24" i="3" s="1"/>
  <c r="O24" i="3"/>
  <c r="P24" i="3"/>
  <c r="Q24" i="3"/>
  <c r="R24" i="3"/>
  <c r="S24" i="3"/>
  <c r="J23" i="3"/>
  <c r="L23" i="3" s="1"/>
  <c r="T23" i="3" s="1"/>
  <c r="I23" i="2"/>
  <c r="H26" i="6"/>
  <c r="K23" i="5"/>
  <c r="L23" i="5" s="1"/>
  <c r="N23" i="5" s="1"/>
  <c r="J23" i="4"/>
  <c r="L23" i="4" s="1"/>
  <c r="G25" i="6"/>
  <c r="F25" i="6"/>
  <c r="H22" i="5"/>
  <c r="I22" i="5" s="1"/>
  <c r="K22" i="5" s="1"/>
  <c r="H22" i="4"/>
  <c r="I22" i="4" s="1"/>
  <c r="J22" i="4" s="1"/>
  <c r="H22" i="3"/>
  <c r="I22" i="3" s="1"/>
  <c r="J22" i="3" s="1"/>
  <c r="H22" i="2"/>
  <c r="J27" i="6" l="1"/>
  <c r="L24" i="2"/>
  <c r="S24" i="5"/>
  <c r="M24" i="5"/>
  <c r="Q24" i="5"/>
  <c r="P24" i="5"/>
  <c r="O24" i="5"/>
  <c r="R24" i="5"/>
  <c r="U24" i="5"/>
  <c r="T24" i="5"/>
  <c r="T23" i="4"/>
  <c r="N23" i="4"/>
  <c r="Q23" i="3"/>
  <c r="N23" i="3"/>
  <c r="I26" i="6"/>
  <c r="K23" i="2"/>
  <c r="K26" i="6" s="1"/>
  <c r="J23" i="2"/>
  <c r="Q23" i="5"/>
  <c r="P23" i="5"/>
  <c r="M23" i="5"/>
  <c r="U23" i="5"/>
  <c r="T23" i="5"/>
  <c r="R23" i="5"/>
  <c r="O23" i="5"/>
  <c r="S23" i="5"/>
  <c r="S23" i="4"/>
  <c r="R23" i="4"/>
  <c r="P23" i="4"/>
  <c r="O23" i="4"/>
  <c r="Q23" i="4"/>
  <c r="M23" i="4"/>
  <c r="U23" i="4" s="1"/>
  <c r="R23" i="3"/>
  <c r="S23" i="3"/>
  <c r="M23" i="3"/>
  <c r="U23" i="3" s="1"/>
  <c r="O23" i="3"/>
  <c r="P23" i="3"/>
  <c r="I22" i="2"/>
  <c r="H25" i="6"/>
  <c r="J22" i="5"/>
  <c r="L22" i="5" s="1"/>
  <c r="U22" i="5" s="1"/>
  <c r="K22" i="4"/>
  <c r="L22" i="4" s="1"/>
  <c r="K22" i="3"/>
  <c r="L22" i="3" s="1"/>
  <c r="T22" i="3" s="1"/>
  <c r="M24" i="2" l="1"/>
  <c r="M27" i="6" s="1"/>
  <c r="N24" i="2"/>
  <c r="N27" i="6" s="1"/>
  <c r="L27" i="6"/>
  <c r="T24" i="2"/>
  <c r="T27" i="6" s="1"/>
  <c r="S24" i="2"/>
  <c r="S27" i="6" s="1"/>
  <c r="P24" i="2"/>
  <c r="P27" i="6" s="1"/>
  <c r="Q24" i="2"/>
  <c r="Q27" i="6" s="1"/>
  <c r="R24" i="2"/>
  <c r="R27" i="6" s="1"/>
  <c r="O24" i="2"/>
  <c r="O27" i="6" s="1"/>
  <c r="U24" i="2"/>
  <c r="U27" i="6" s="1"/>
  <c r="J26" i="6"/>
  <c r="L23" i="2"/>
  <c r="N23" i="2" s="1"/>
  <c r="T22" i="4"/>
  <c r="N22" i="4"/>
  <c r="K22" i="2"/>
  <c r="K25" i="6" s="1"/>
  <c r="I25" i="6"/>
  <c r="J22" i="2"/>
  <c r="M22" i="5"/>
  <c r="N22" i="5"/>
  <c r="R22" i="5"/>
  <c r="O22" i="5"/>
  <c r="Q22" i="5"/>
  <c r="T22" i="5"/>
  <c r="P22" i="5"/>
  <c r="S22" i="5"/>
  <c r="R22" i="4"/>
  <c r="Q22" i="4"/>
  <c r="O22" i="4"/>
  <c r="S22" i="4"/>
  <c r="P22" i="4"/>
  <c r="M22" i="4"/>
  <c r="U22" i="4" s="1"/>
  <c r="N22" i="3"/>
  <c r="P22" i="3"/>
  <c r="S22" i="3"/>
  <c r="R22" i="3"/>
  <c r="Q22" i="3"/>
  <c r="O22" i="3"/>
  <c r="M22" i="3"/>
  <c r="U22" i="3" s="1"/>
  <c r="U23" i="2" l="1"/>
  <c r="U26" i="6" s="1"/>
  <c r="N26" i="6"/>
  <c r="L26" i="6"/>
  <c r="Q23" i="2"/>
  <c r="Q26" i="6" s="1"/>
  <c r="P23" i="2"/>
  <c r="P26" i="6" s="1"/>
  <c r="S23" i="2"/>
  <c r="S26" i="6" s="1"/>
  <c r="T23" i="2"/>
  <c r="T26" i="6" s="1"/>
  <c r="M23" i="2"/>
  <c r="M26" i="6" s="1"/>
  <c r="O23" i="2"/>
  <c r="O26" i="6" s="1"/>
  <c r="R23" i="2"/>
  <c r="R26" i="6" s="1"/>
  <c r="L22" i="2"/>
  <c r="N22" i="2" s="1"/>
  <c r="J25" i="6"/>
  <c r="N25" i="6" l="1"/>
  <c r="L25" i="6"/>
  <c r="U22" i="2"/>
  <c r="U25" i="6" s="1"/>
  <c r="T22" i="2"/>
  <c r="T25" i="6" s="1"/>
  <c r="S22" i="2"/>
  <c r="S25" i="6" s="1"/>
  <c r="R22" i="2"/>
  <c r="R25" i="6" s="1"/>
  <c r="Q22" i="2"/>
  <c r="Q25" i="6" s="1"/>
  <c r="M22" i="2"/>
  <c r="M25" i="6" s="1"/>
  <c r="P22" i="2"/>
  <c r="P25" i="6" s="1"/>
  <c r="O22" i="2"/>
  <c r="O25" i="6" s="1"/>
  <c r="E21" i="2" l="1"/>
  <c r="V21" i="2" l="1"/>
  <c r="F21" i="2"/>
  <c r="G21" i="2"/>
  <c r="H21" i="2" l="1"/>
  <c r="I21" i="2" s="1"/>
  <c r="K21" i="2" s="1"/>
  <c r="W24" i="6"/>
  <c r="D24" i="6"/>
  <c r="C24" i="6"/>
  <c r="B24" i="6"/>
  <c r="E21" i="5"/>
  <c r="G21" i="5" s="1"/>
  <c r="E21" i="4"/>
  <c r="E21" i="3"/>
  <c r="V21" i="3" s="1"/>
  <c r="V21" i="4" l="1"/>
  <c r="F21" i="4"/>
  <c r="J21" i="2"/>
  <c r="L21" i="2" s="1"/>
  <c r="N21" i="2" s="1"/>
  <c r="F21" i="5"/>
  <c r="H21" i="5" s="1"/>
  <c r="I21" i="5" s="1"/>
  <c r="F21" i="3"/>
  <c r="E24" i="6"/>
  <c r="V21" i="5"/>
  <c r="G21" i="4"/>
  <c r="G21" i="3"/>
  <c r="M21" i="2" l="1"/>
  <c r="O21" i="2"/>
  <c r="P21" i="2"/>
  <c r="Q21" i="2"/>
  <c r="R21" i="2"/>
  <c r="S21" i="2"/>
  <c r="T21" i="2"/>
  <c r="V24" i="6"/>
  <c r="F24" i="6"/>
  <c r="U21" i="2"/>
  <c r="G24" i="6"/>
  <c r="K21" i="5"/>
  <c r="J21" i="5"/>
  <c r="H21" i="4"/>
  <c r="I21" i="4" s="1"/>
  <c r="J21" i="4" s="1"/>
  <c r="H21" i="3"/>
  <c r="I21" i="3" s="1"/>
  <c r="K21" i="3" s="1"/>
  <c r="W23" i="6"/>
  <c r="D23" i="6"/>
  <c r="C23" i="6"/>
  <c r="B23" i="6"/>
  <c r="E20" i="5"/>
  <c r="E20" i="4"/>
  <c r="V20" i="4" s="1"/>
  <c r="E20" i="3"/>
  <c r="E20" i="2"/>
  <c r="K21" i="4" l="1"/>
  <c r="L21" i="4" s="1"/>
  <c r="T21" i="4" s="1"/>
  <c r="H24" i="6"/>
  <c r="L21" i="5"/>
  <c r="T21" i="5" s="1"/>
  <c r="V20" i="5"/>
  <c r="F20" i="5"/>
  <c r="J21" i="3"/>
  <c r="L21" i="3" s="1"/>
  <c r="S21" i="3" s="1"/>
  <c r="V20" i="3"/>
  <c r="F20" i="3"/>
  <c r="V20" i="2"/>
  <c r="F20" i="2"/>
  <c r="F20" i="4"/>
  <c r="E23" i="6"/>
  <c r="G20" i="5"/>
  <c r="G20" i="4"/>
  <c r="G20" i="3"/>
  <c r="G20" i="2"/>
  <c r="W22" i="6"/>
  <c r="D22" i="6"/>
  <c r="C22" i="6"/>
  <c r="B22" i="6"/>
  <c r="H20" i="5" l="1"/>
  <c r="I20" i="5" s="1"/>
  <c r="P21" i="3"/>
  <c r="Q21" i="3"/>
  <c r="R21" i="3"/>
  <c r="O21" i="3"/>
  <c r="T21" i="3"/>
  <c r="N21" i="4"/>
  <c r="M21" i="3"/>
  <c r="U21" i="3" s="1"/>
  <c r="N21" i="3"/>
  <c r="K24" i="6"/>
  <c r="I24" i="6"/>
  <c r="M21" i="5"/>
  <c r="N21" i="5"/>
  <c r="O21" i="5"/>
  <c r="P21" i="5"/>
  <c r="S21" i="5"/>
  <c r="U21" i="5"/>
  <c r="R21" i="5"/>
  <c r="Q21" i="5"/>
  <c r="V23" i="6"/>
  <c r="R21" i="4"/>
  <c r="Q21" i="4"/>
  <c r="S21" i="4"/>
  <c r="P21" i="4"/>
  <c r="O21" i="4"/>
  <c r="M21" i="4"/>
  <c r="U21" i="4" s="1"/>
  <c r="G23" i="6"/>
  <c r="F23" i="6"/>
  <c r="H20" i="4"/>
  <c r="I20" i="4" s="1"/>
  <c r="J20" i="4" s="1"/>
  <c r="H20" i="3"/>
  <c r="I20" i="3" s="1"/>
  <c r="J20" i="3" s="1"/>
  <c r="H20" i="2"/>
  <c r="E19" i="5"/>
  <c r="V19" i="5" s="1"/>
  <c r="E19" i="4"/>
  <c r="E19" i="3"/>
  <c r="E19" i="2"/>
  <c r="F19" i="2" s="1"/>
  <c r="J20" i="5" l="1"/>
  <c r="K20" i="5"/>
  <c r="J24" i="6"/>
  <c r="K20" i="4"/>
  <c r="L20" i="4" s="1"/>
  <c r="I20" i="2"/>
  <c r="J20" i="2" s="1"/>
  <c r="J23" i="6" s="1"/>
  <c r="H23" i="6"/>
  <c r="V19" i="4"/>
  <c r="F19" i="4"/>
  <c r="K20" i="3"/>
  <c r="L20" i="3" s="1"/>
  <c r="V19" i="3"/>
  <c r="F19" i="3"/>
  <c r="F19" i="5"/>
  <c r="V19" i="2"/>
  <c r="E22" i="6"/>
  <c r="G19" i="5"/>
  <c r="G19" i="4"/>
  <c r="G19" i="3"/>
  <c r="G19" i="2"/>
  <c r="B21" i="6"/>
  <c r="C21" i="6"/>
  <c r="D21" i="6"/>
  <c r="W21" i="6"/>
  <c r="E18" i="5"/>
  <c r="V18" i="5" s="1"/>
  <c r="E18" i="4"/>
  <c r="V18" i="4" s="1"/>
  <c r="E18" i="3"/>
  <c r="V18" i="3" s="1"/>
  <c r="E18" i="2"/>
  <c r="V18" i="2" s="1"/>
  <c r="L20" i="5" l="1"/>
  <c r="U20" i="5" s="1"/>
  <c r="R20" i="5"/>
  <c r="M20" i="5"/>
  <c r="O20" i="5"/>
  <c r="T20" i="5"/>
  <c r="P20" i="5"/>
  <c r="S20" i="5"/>
  <c r="N20" i="5"/>
  <c r="Q20" i="5"/>
  <c r="H19" i="5"/>
  <c r="I19" i="5" s="1"/>
  <c r="K19" i="5" s="1"/>
  <c r="N24" i="6"/>
  <c r="L24" i="6"/>
  <c r="R24" i="6"/>
  <c r="U24" i="6"/>
  <c r="T24" i="6"/>
  <c r="S24" i="6"/>
  <c r="O24" i="6"/>
  <c r="M24" i="6"/>
  <c r="Q24" i="6"/>
  <c r="P24" i="6"/>
  <c r="T20" i="4"/>
  <c r="N20" i="4"/>
  <c r="H19" i="4"/>
  <c r="I19" i="4" s="1"/>
  <c r="J19" i="4" s="1"/>
  <c r="S20" i="4"/>
  <c r="R20" i="4"/>
  <c r="K20" i="2"/>
  <c r="I23" i="6"/>
  <c r="M20" i="4"/>
  <c r="U20" i="4" s="1"/>
  <c r="O20" i="4"/>
  <c r="P20" i="4"/>
  <c r="Q20" i="4"/>
  <c r="V22" i="6"/>
  <c r="R20" i="3"/>
  <c r="T20" i="3"/>
  <c r="N20" i="3"/>
  <c r="O20" i="3"/>
  <c r="P20" i="3"/>
  <c r="S20" i="3"/>
  <c r="M20" i="3"/>
  <c r="U20" i="3" s="1"/>
  <c r="Q20" i="3"/>
  <c r="F22" i="6"/>
  <c r="G22" i="6"/>
  <c r="F18" i="5"/>
  <c r="F18" i="4"/>
  <c r="H19" i="3"/>
  <c r="I19" i="3" s="1"/>
  <c r="K19" i="3" s="1"/>
  <c r="H19" i="2"/>
  <c r="F18" i="2"/>
  <c r="F18" i="3"/>
  <c r="E21" i="6"/>
  <c r="V21" i="6"/>
  <c r="G18" i="5"/>
  <c r="G18" i="4"/>
  <c r="G18" i="3"/>
  <c r="G18" i="2"/>
  <c r="E17" i="3"/>
  <c r="F17" i="3" s="1"/>
  <c r="J19" i="5" l="1"/>
  <c r="L19" i="5" s="1"/>
  <c r="S19" i="5" s="1"/>
  <c r="K19" i="4"/>
  <c r="L19" i="4" s="1"/>
  <c r="K23" i="6"/>
  <c r="L20" i="2"/>
  <c r="N20" i="2" s="1"/>
  <c r="I19" i="2"/>
  <c r="H22" i="6"/>
  <c r="J19" i="3"/>
  <c r="L19" i="3" s="1"/>
  <c r="F21" i="6"/>
  <c r="H18" i="2"/>
  <c r="G21" i="6"/>
  <c r="H18" i="5"/>
  <c r="I18" i="5" s="1"/>
  <c r="K18" i="5" s="1"/>
  <c r="H18" i="4"/>
  <c r="I18" i="4" s="1"/>
  <c r="K18" i="4" s="1"/>
  <c r="H18" i="3"/>
  <c r="I18" i="3" s="1"/>
  <c r="K18" i="3" s="1"/>
  <c r="W20" i="6"/>
  <c r="D20" i="6"/>
  <c r="C20" i="6"/>
  <c r="B20" i="6"/>
  <c r="E17" i="5"/>
  <c r="E17" i="4"/>
  <c r="F17" i="4" s="1"/>
  <c r="V17" i="3"/>
  <c r="E17" i="2"/>
  <c r="L23" i="6" l="1"/>
  <c r="M20" i="2"/>
  <c r="M23" i="6" s="1"/>
  <c r="U20" i="2"/>
  <c r="U23" i="6" s="1"/>
  <c r="T20" i="2"/>
  <c r="T23" i="6" s="1"/>
  <c r="O20" i="2"/>
  <c r="O23" i="6" s="1"/>
  <c r="S20" i="2"/>
  <c r="S23" i="6" s="1"/>
  <c r="N23" i="6"/>
  <c r="Q20" i="2"/>
  <c r="Q23" i="6" s="1"/>
  <c r="P20" i="2"/>
  <c r="P23" i="6" s="1"/>
  <c r="R20" i="2"/>
  <c r="R23" i="6" s="1"/>
  <c r="T19" i="4"/>
  <c r="N19" i="4"/>
  <c r="R19" i="5"/>
  <c r="U19" i="5"/>
  <c r="N19" i="5"/>
  <c r="I22" i="6"/>
  <c r="K19" i="2"/>
  <c r="K22" i="6" s="1"/>
  <c r="J19" i="2"/>
  <c r="M19" i="5"/>
  <c r="P19" i="5"/>
  <c r="T19" i="5"/>
  <c r="O19" i="5"/>
  <c r="Q19" i="5"/>
  <c r="S19" i="4"/>
  <c r="R19" i="4"/>
  <c r="Q19" i="4"/>
  <c r="P19" i="4"/>
  <c r="O19" i="4"/>
  <c r="M19" i="4"/>
  <c r="U19" i="4" s="1"/>
  <c r="S19" i="3"/>
  <c r="T19" i="3"/>
  <c r="Q19" i="3"/>
  <c r="R19" i="3"/>
  <c r="P19" i="3"/>
  <c r="O19" i="3"/>
  <c r="N19" i="3"/>
  <c r="M19" i="3"/>
  <c r="U19" i="3" s="1"/>
  <c r="I18" i="2"/>
  <c r="H21" i="6"/>
  <c r="J18" i="5"/>
  <c r="L18" i="5" s="1"/>
  <c r="N18" i="5" s="1"/>
  <c r="V17" i="5"/>
  <c r="F17" i="5"/>
  <c r="J18" i="4"/>
  <c r="L18" i="4" s="1"/>
  <c r="J18" i="3"/>
  <c r="L18" i="3" s="1"/>
  <c r="S18" i="3" s="1"/>
  <c r="G17" i="2"/>
  <c r="F17" i="2"/>
  <c r="E20" i="6"/>
  <c r="G17" i="5"/>
  <c r="G17" i="4"/>
  <c r="H17" i="4" s="1"/>
  <c r="I17" i="4" s="1"/>
  <c r="J17" i="4" s="1"/>
  <c r="V17" i="4"/>
  <c r="G17" i="3"/>
  <c r="H17" i="3" s="1"/>
  <c r="I17" i="3" s="1"/>
  <c r="V17" i="2"/>
  <c r="O18" i="3" l="1"/>
  <c r="P18" i="3"/>
  <c r="Q18" i="3"/>
  <c r="R18" i="3"/>
  <c r="J22" i="6"/>
  <c r="L19" i="2"/>
  <c r="T18" i="4"/>
  <c r="N18" i="4"/>
  <c r="M18" i="3"/>
  <c r="U18" i="3" s="1"/>
  <c r="R18" i="4"/>
  <c r="T18" i="3"/>
  <c r="N18" i="3"/>
  <c r="I21" i="6"/>
  <c r="K18" i="2"/>
  <c r="K21" i="6" s="1"/>
  <c r="J18" i="2"/>
  <c r="U18" i="5"/>
  <c r="R18" i="5"/>
  <c r="T18" i="5"/>
  <c r="S18" i="5"/>
  <c r="Q18" i="5"/>
  <c r="P18" i="5"/>
  <c r="O18" i="5"/>
  <c r="M18" i="5"/>
  <c r="O18" i="4"/>
  <c r="P18" i="4"/>
  <c r="Q18" i="4"/>
  <c r="M18" i="4"/>
  <c r="U18" i="4" s="1"/>
  <c r="S18" i="4"/>
  <c r="K17" i="4"/>
  <c r="L17" i="4" s="1"/>
  <c r="G20" i="6"/>
  <c r="H17" i="2"/>
  <c r="F20" i="6"/>
  <c r="V20" i="6"/>
  <c r="H17" i="5"/>
  <c r="I17" i="5" s="1"/>
  <c r="J17" i="5" s="1"/>
  <c r="K17" i="3"/>
  <c r="J17" i="3"/>
  <c r="L22" i="6" l="1"/>
  <c r="N19" i="2"/>
  <c r="N22" i="6" s="1"/>
  <c r="M19" i="2"/>
  <c r="M22" i="6" s="1"/>
  <c r="R19" i="2"/>
  <c r="R22" i="6" s="1"/>
  <c r="U19" i="2"/>
  <c r="U22" i="6" s="1"/>
  <c r="S19" i="2"/>
  <c r="S22" i="6" s="1"/>
  <c r="P19" i="2"/>
  <c r="P22" i="6" s="1"/>
  <c r="O19" i="2"/>
  <c r="O22" i="6" s="1"/>
  <c r="T19" i="2"/>
  <c r="T22" i="6" s="1"/>
  <c r="Q19" i="2"/>
  <c r="Q22" i="6" s="1"/>
  <c r="J21" i="6"/>
  <c r="L18" i="2"/>
  <c r="Q17" i="4"/>
  <c r="T17" i="4"/>
  <c r="N17" i="4"/>
  <c r="I17" i="2"/>
  <c r="H20" i="6"/>
  <c r="K17" i="5"/>
  <c r="L17" i="5" s="1"/>
  <c r="N17" i="5" s="1"/>
  <c r="O17" i="4"/>
  <c r="R17" i="4"/>
  <c r="S17" i="4"/>
  <c r="M17" i="4"/>
  <c r="U17" i="4" s="1"/>
  <c r="P17" i="4"/>
  <c r="L17" i="3"/>
  <c r="N17" i="3" s="1"/>
  <c r="W19" i="6"/>
  <c r="D19" i="6"/>
  <c r="C19" i="6"/>
  <c r="B19" i="6"/>
  <c r="E16" i="5"/>
  <c r="E16" i="4"/>
  <c r="E16" i="3"/>
  <c r="E16" i="2"/>
  <c r="V16" i="2" s="1"/>
  <c r="L21" i="6" l="1"/>
  <c r="T18" i="2"/>
  <c r="T21" i="6" s="1"/>
  <c r="O18" i="2"/>
  <c r="O21" i="6" s="1"/>
  <c r="M18" i="2"/>
  <c r="M21" i="6" s="1"/>
  <c r="U18" i="2"/>
  <c r="U21" i="6" s="1"/>
  <c r="S18" i="2"/>
  <c r="S21" i="6" s="1"/>
  <c r="R18" i="2"/>
  <c r="R21" i="6" s="1"/>
  <c r="Q18" i="2"/>
  <c r="Q21" i="6" s="1"/>
  <c r="P18" i="2"/>
  <c r="P21" i="6" s="1"/>
  <c r="N18" i="2"/>
  <c r="N21" i="6" s="1"/>
  <c r="S17" i="3"/>
  <c r="T17" i="3"/>
  <c r="I20" i="6"/>
  <c r="K17" i="2"/>
  <c r="K20" i="6" s="1"/>
  <c r="J17" i="2"/>
  <c r="V16" i="5"/>
  <c r="F16" i="5"/>
  <c r="T17" i="5"/>
  <c r="S17" i="5"/>
  <c r="R17" i="5"/>
  <c r="O17" i="5"/>
  <c r="U17" i="5"/>
  <c r="Q17" i="5"/>
  <c r="P17" i="5"/>
  <c r="M17" i="5"/>
  <c r="V16" i="4"/>
  <c r="F16" i="4"/>
  <c r="M17" i="3"/>
  <c r="U17" i="3" s="1"/>
  <c r="O17" i="3"/>
  <c r="P17" i="3"/>
  <c r="Q17" i="3"/>
  <c r="R17" i="3"/>
  <c r="V16" i="3"/>
  <c r="F16" i="3"/>
  <c r="E19" i="6"/>
  <c r="G16" i="5"/>
  <c r="G16" i="4"/>
  <c r="G16" i="3"/>
  <c r="F16" i="2"/>
  <c r="G16" i="2"/>
  <c r="W18" i="6"/>
  <c r="D18" i="6"/>
  <c r="C18" i="6"/>
  <c r="B18" i="6"/>
  <c r="E15" i="5"/>
  <c r="V15" i="5" s="1"/>
  <c r="E15" i="4"/>
  <c r="V15" i="4" s="1"/>
  <c r="E15" i="3"/>
  <c r="E15" i="2"/>
  <c r="V15" i="2" s="1"/>
  <c r="V19" i="6" l="1"/>
  <c r="H16" i="4"/>
  <c r="I16" i="4" s="1"/>
  <c r="K16" i="4" s="1"/>
  <c r="H16" i="3"/>
  <c r="I16" i="3" s="1"/>
  <c r="J16" i="3" s="1"/>
  <c r="L17" i="2"/>
  <c r="J20" i="6"/>
  <c r="F19" i="6"/>
  <c r="G19" i="6"/>
  <c r="H16" i="5"/>
  <c r="I16" i="5" s="1"/>
  <c r="K16" i="5" s="1"/>
  <c r="J16" i="4"/>
  <c r="V15" i="3"/>
  <c r="V18" i="6" s="1"/>
  <c r="F15" i="3"/>
  <c r="H16" i="2"/>
  <c r="F15" i="4"/>
  <c r="F15" i="2"/>
  <c r="E18" i="6"/>
  <c r="F15" i="5"/>
  <c r="G15" i="5"/>
  <c r="G15" i="4"/>
  <c r="G15" i="3"/>
  <c r="G15" i="2"/>
  <c r="W17" i="6"/>
  <c r="D17" i="6"/>
  <c r="C17" i="6"/>
  <c r="B17" i="6"/>
  <c r="E14" i="5"/>
  <c r="V14" i="5" s="1"/>
  <c r="E14" i="4"/>
  <c r="E14" i="3"/>
  <c r="V14" i="3" s="1"/>
  <c r="E14" i="2"/>
  <c r="H15" i="4" l="1"/>
  <c r="I15" i="4" s="1"/>
  <c r="J15" i="4" s="1"/>
  <c r="K16" i="3"/>
  <c r="L16" i="3" s="1"/>
  <c r="T16" i="3" s="1"/>
  <c r="L20" i="6"/>
  <c r="N17" i="2"/>
  <c r="N20" i="6" s="1"/>
  <c r="O17" i="2"/>
  <c r="O20" i="6" s="1"/>
  <c r="R17" i="2"/>
  <c r="R20" i="6" s="1"/>
  <c r="Q17" i="2"/>
  <c r="Q20" i="6" s="1"/>
  <c r="P17" i="2"/>
  <c r="P20" i="6" s="1"/>
  <c r="M17" i="2"/>
  <c r="M20" i="6" s="1"/>
  <c r="U17" i="2"/>
  <c r="U20" i="6" s="1"/>
  <c r="S17" i="2"/>
  <c r="S20" i="6" s="1"/>
  <c r="T17" i="2"/>
  <c r="T20" i="6" s="1"/>
  <c r="I16" i="2"/>
  <c r="J16" i="2" s="1"/>
  <c r="H19" i="6"/>
  <c r="J16" i="5"/>
  <c r="L16" i="5" s="1"/>
  <c r="Q16" i="5" s="1"/>
  <c r="L16" i="4"/>
  <c r="T16" i="4" s="1"/>
  <c r="H15" i="2"/>
  <c r="I15" i="2" s="1"/>
  <c r="K15" i="2" s="1"/>
  <c r="G18" i="6"/>
  <c r="F18" i="6"/>
  <c r="H15" i="5"/>
  <c r="V14" i="4"/>
  <c r="F14" i="4"/>
  <c r="K15" i="4"/>
  <c r="H15" i="3"/>
  <c r="I15" i="3" s="1"/>
  <c r="J15" i="3" s="1"/>
  <c r="G14" i="2"/>
  <c r="F14" i="2"/>
  <c r="F14" i="5"/>
  <c r="F14" i="3"/>
  <c r="E17" i="6"/>
  <c r="G14" i="5"/>
  <c r="G14" i="4"/>
  <c r="G14" i="3"/>
  <c r="V14" i="2"/>
  <c r="V17" i="6" l="1"/>
  <c r="H14" i="3"/>
  <c r="I14" i="3" s="1"/>
  <c r="J14" i="3" s="1"/>
  <c r="M16" i="5"/>
  <c r="O16" i="5"/>
  <c r="P16" i="5"/>
  <c r="U16" i="5"/>
  <c r="T16" i="5"/>
  <c r="N16" i="5"/>
  <c r="J15" i="2"/>
  <c r="L15" i="2" s="1"/>
  <c r="N15" i="2" s="1"/>
  <c r="S16" i="5"/>
  <c r="N16" i="3"/>
  <c r="J19" i="6"/>
  <c r="K16" i="2"/>
  <c r="K19" i="6" s="1"/>
  <c r="I19" i="6"/>
  <c r="R16" i="5"/>
  <c r="S16" i="4"/>
  <c r="Q16" i="4"/>
  <c r="P16" i="4"/>
  <c r="O16" i="4"/>
  <c r="R16" i="4"/>
  <c r="M16" i="4"/>
  <c r="U16" i="4" s="1"/>
  <c r="N16" i="4"/>
  <c r="Q16" i="3"/>
  <c r="O16" i="3"/>
  <c r="S16" i="3"/>
  <c r="P16" i="3"/>
  <c r="M16" i="3"/>
  <c r="U16" i="3" s="1"/>
  <c r="R16" i="3"/>
  <c r="I15" i="5"/>
  <c r="H18" i="6"/>
  <c r="L15" i="4"/>
  <c r="T15" i="4" s="1"/>
  <c r="K15" i="3"/>
  <c r="L15" i="3" s="1"/>
  <c r="G17" i="6"/>
  <c r="H14" i="2"/>
  <c r="F17" i="6"/>
  <c r="H14" i="5"/>
  <c r="I14" i="5" s="1"/>
  <c r="K14" i="5" s="1"/>
  <c r="H14" i="4"/>
  <c r="I14" i="4" s="1"/>
  <c r="K14" i="4" s="1"/>
  <c r="W16" i="6"/>
  <c r="D16" i="6"/>
  <c r="C16" i="6"/>
  <c r="B16" i="6"/>
  <c r="E13" i="5"/>
  <c r="E13" i="4"/>
  <c r="E13" i="3"/>
  <c r="E13" i="2"/>
  <c r="G13" i="2" s="1"/>
  <c r="K14" i="3" l="1"/>
  <c r="L16" i="2"/>
  <c r="N16" i="2" s="1"/>
  <c r="T15" i="3"/>
  <c r="N15" i="3"/>
  <c r="N15" i="4"/>
  <c r="Q15" i="2"/>
  <c r="I18" i="6"/>
  <c r="K15" i="5"/>
  <c r="K18" i="6" s="1"/>
  <c r="J15" i="5"/>
  <c r="O15" i="4"/>
  <c r="P15" i="4"/>
  <c r="Q15" i="4"/>
  <c r="S15" i="4"/>
  <c r="R15" i="4"/>
  <c r="M15" i="4"/>
  <c r="U15" i="4" s="1"/>
  <c r="R15" i="3"/>
  <c r="Q15" i="3"/>
  <c r="P15" i="3"/>
  <c r="S15" i="3"/>
  <c r="O15" i="3"/>
  <c r="M15" i="3"/>
  <c r="U15" i="3" s="1"/>
  <c r="S15" i="2"/>
  <c r="T15" i="2"/>
  <c r="U15" i="2"/>
  <c r="R15" i="2"/>
  <c r="M15" i="2"/>
  <c r="O15" i="2"/>
  <c r="P15" i="2"/>
  <c r="I14" i="2"/>
  <c r="H17" i="6"/>
  <c r="J14" i="5"/>
  <c r="L14" i="5" s="1"/>
  <c r="V13" i="5"/>
  <c r="F13" i="5"/>
  <c r="J14" i="4"/>
  <c r="L14" i="4" s="1"/>
  <c r="V13" i="4"/>
  <c r="F13" i="4"/>
  <c r="V13" i="3"/>
  <c r="F13" i="3"/>
  <c r="L14" i="3"/>
  <c r="F13" i="2"/>
  <c r="E16" i="6"/>
  <c r="G13" i="5"/>
  <c r="G13" i="4"/>
  <c r="G13" i="3"/>
  <c r="V13" i="2"/>
  <c r="W15" i="6"/>
  <c r="D15" i="6"/>
  <c r="C15" i="6"/>
  <c r="B15" i="6"/>
  <c r="E12" i="5"/>
  <c r="E12" i="4"/>
  <c r="E12" i="3"/>
  <c r="V12" i="3" s="1"/>
  <c r="E12" i="2"/>
  <c r="L19" i="6" l="1"/>
  <c r="N19" i="6"/>
  <c r="S16" i="2"/>
  <c r="S19" i="6" s="1"/>
  <c r="P16" i="2"/>
  <c r="P19" i="6" s="1"/>
  <c r="O16" i="2"/>
  <c r="O19" i="6" s="1"/>
  <c r="Q16" i="2"/>
  <c r="Q19" i="6" s="1"/>
  <c r="U16" i="2"/>
  <c r="U19" i="6" s="1"/>
  <c r="R16" i="2"/>
  <c r="R19" i="6" s="1"/>
  <c r="M16" i="2"/>
  <c r="M19" i="6" s="1"/>
  <c r="T16" i="2"/>
  <c r="T19" i="6" s="1"/>
  <c r="J18" i="6"/>
  <c r="L15" i="5"/>
  <c r="N15" i="5" s="1"/>
  <c r="O14" i="4"/>
  <c r="N14" i="4"/>
  <c r="T14" i="4"/>
  <c r="T14" i="3"/>
  <c r="N14" i="3"/>
  <c r="V16" i="6"/>
  <c r="Q14" i="5"/>
  <c r="T14" i="5"/>
  <c r="N14" i="5"/>
  <c r="I17" i="6"/>
  <c r="J14" i="2"/>
  <c r="K14" i="2"/>
  <c r="K17" i="6" s="1"/>
  <c r="M14" i="5"/>
  <c r="U14" i="5" s="1"/>
  <c r="O14" i="5"/>
  <c r="P14" i="5"/>
  <c r="S14" i="5"/>
  <c r="R14" i="5"/>
  <c r="P14" i="4"/>
  <c r="Q14" i="4"/>
  <c r="S14" i="4"/>
  <c r="R14" i="4"/>
  <c r="M14" i="4"/>
  <c r="U14" i="4" s="1"/>
  <c r="G16" i="6"/>
  <c r="R14" i="3"/>
  <c r="S14" i="3"/>
  <c r="Q14" i="3"/>
  <c r="P14" i="3"/>
  <c r="O14" i="3"/>
  <c r="M14" i="3"/>
  <c r="U14" i="3" s="1"/>
  <c r="F16" i="6"/>
  <c r="H13" i="2"/>
  <c r="H13" i="5"/>
  <c r="I13" i="5" s="1"/>
  <c r="K13" i="5" s="1"/>
  <c r="V12" i="5"/>
  <c r="F12" i="5"/>
  <c r="H13" i="4"/>
  <c r="I13" i="4" s="1"/>
  <c r="K13" i="4" s="1"/>
  <c r="V12" i="4"/>
  <c r="F12" i="4"/>
  <c r="H13" i="3"/>
  <c r="I13" i="3" s="1"/>
  <c r="K13" i="3" s="1"/>
  <c r="V12" i="2"/>
  <c r="F12" i="2"/>
  <c r="F12" i="3"/>
  <c r="E15" i="6"/>
  <c r="G12" i="5"/>
  <c r="G12" i="4"/>
  <c r="G12" i="3"/>
  <c r="G12" i="2"/>
  <c r="L18" i="6" l="1"/>
  <c r="P15" i="5"/>
  <c r="P18" i="6" s="1"/>
  <c r="Q15" i="5"/>
  <c r="Q18" i="6" s="1"/>
  <c r="O15" i="5"/>
  <c r="O18" i="6" s="1"/>
  <c r="R15" i="5"/>
  <c r="R18" i="6" s="1"/>
  <c r="N18" i="6"/>
  <c r="M15" i="5"/>
  <c r="S15" i="5"/>
  <c r="S18" i="6" s="1"/>
  <c r="T18" i="6"/>
  <c r="L14" i="2"/>
  <c r="N14" i="2" s="1"/>
  <c r="J17" i="6"/>
  <c r="I13" i="2"/>
  <c r="H16" i="6"/>
  <c r="J13" i="5"/>
  <c r="L13" i="5" s="1"/>
  <c r="H12" i="5"/>
  <c r="I12" i="5" s="1"/>
  <c r="V15" i="6"/>
  <c r="J13" i="4"/>
  <c r="L13" i="4" s="1"/>
  <c r="J13" i="3"/>
  <c r="L13" i="3" s="1"/>
  <c r="F15" i="6"/>
  <c r="H12" i="4"/>
  <c r="I12" i="4" s="1"/>
  <c r="J12" i="4" s="1"/>
  <c r="H12" i="2"/>
  <c r="G15" i="6"/>
  <c r="H12" i="3"/>
  <c r="I12" i="3" s="1"/>
  <c r="K12" i="3" s="1"/>
  <c r="J12" i="5" l="1"/>
  <c r="K12" i="5"/>
  <c r="L12" i="5" s="1"/>
  <c r="U18" i="6"/>
  <c r="M18" i="6"/>
  <c r="L17" i="6"/>
  <c r="N17" i="6"/>
  <c r="S14" i="2"/>
  <c r="S17" i="6" s="1"/>
  <c r="M14" i="2"/>
  <c r="M17" i="6" s="1"/>
  <c r="Q14" i="2"/>
  <c r="Q17" i="6" s="1"/>
  <c r="R14" i="2"/>
  <c r="R17" i="6" s="1"/>
  <c r="P14" i="2"/>
  <c r="P17" i="6" s="1"/>
  <c r="U14" i="2"/>
  <c r="U17" i="6" s="1"/>
  <c r="O14" i="2"/>
  <c r="O17" i="6" s="1"/>
  <c r="T14" i="2"/>
  <c r="T17" i="6" s="1"/>
  <c r="T13" i="5"/>
  <c r="N13" i="5"/>
  <c r="K12" i="4"/>
  <c r="L12" i="4" s="1"/>
  <c r="Q12" i="4" s="1"/>
  <c r="T13" i="3"/>
  <c r="N13" i="3"/>
  <c r="J12" i="3"/>
  <c r="L12" i="3" s="1"/>
  <c r="T13" i="4"/>
  <c r="N13" i="4"/>
  <c r="J13" i="2"/>
  <c r="J16" i="6" s="1"/>
  <c r="I16" i="6"/>
  <c r="K13" i="2"/>
  <c r="M13" i="5"/>
  <c r="U13" i="5" s="1"/>
  <c r="O13" i="5"/>
  <c r="P13" i="5"/>
  <c r="Q13" i="5"/>
  <c r="R13" i="5"/>
  <c r="S13" i="5"/>
  <c r="R13" i="4"/>
  <c r="S13" i="4"/>
  <c r="M13" i="4"/>
  <c r="U13" i="4" s="1"/>
  <c r="O13" i="4"/>
  <c r="Q13" i="4"/>
  <c r="P13" i="4"/>
  <c r="M13" i="3"/>
  <c r="U13" i="3" s="1"/>
  <c r="O13" i="3"/>
  <c r="P13" i="3"/>
  <c r="Q13" i="3"/>
  <c r="S13" i="3"/>
  <c r="R13" i="3"/>
  <c r="I12" i="2"/>
  <c r="H15" i="6"/>
  <c r="L13" i="2" l="1"/>
  <c r="N13" i="2" s="1"/>
  <c r="K16" i="6"/>
  <c r="S12" i="5"/>
  <c r="T12" i="5"/>
  <c r="N12" i="5"/>
  <c r="N12" i="4"/>
  <c r="T12" i="4"/>
  <c r="N12" i="3"/>
  <c r="T12" i="3"/>
  <c r="M12" i="5"/>
  <c r="U12" i="5" s="1"/>
  <c r="O12" i="5"/>
  <c r="Q12" i="5"/>
  <c r="O12" i="4"/>
  <c r="P12" i="4"/>
  <c r="M12" i="4"/>
  <c r="U12" i="4" s="1"/>
  <c r="S12" i="4"/>
  <c r="R12" i="4"/>
  <c r="I15" i="6"/>
  <c r="K12" i="2"/>
  <c r="K15" i="6" s="1"/>
  <c r="J12" i="2"/>
  <c r="R12" i="5"/>
  <c r="P12" i="5"/>
  <c r="S12" i="3"/>
  <c r="Q12" i="3"/>
  <c r="P12" i="3"/>
  <c r="O12" i="3"/>
  <c r="M12" i="3"/>
  <c r="U12" i="3" s="1"/>
  <c r="R12" i="3"/>
  <c r="L16" i="6" l="1"/>
  <c r="N16" i="6"/>
  <c r="M13" i="2"/>
  <c r="M16" i="6" s="1"/>
  <c r="P13" i="2"/>
  <c r="P16" i="6" s="1"/>
  <c r="T13" i="2"/>
  <c r="T16" i="6" s="1"/>
  <c r="R13" i="2"/>
  <c r="R16" i="6" s="1"/>
  <c r="S13" i="2"/>
  <c r="S16" i="6" s="1"/>
  <c r="U13" i="2"/>
  <c r="U16" i="6" s="1"/>
  <c r="O13" i="2"/>
  <c r="O16" i="6" s="1"/>
  <c r="Q13" i="2"/>
  <c r="Q16" i="6" s="1"/>
  <c r="J15" i="6"/>
  <c r="L12" i="2"/>
  <c r="U12" i="2" l="1"/>
  <c r="U15" i="6" s="1"/>
  <c r="N12" i="2"/>
  <c r="N15" i="6" s="1"/>
  <c r="L15" i="6"/>
  <c r="T12" i="2"/>
  <c r="T15" i="6" s="1"/>
  <c r="R12" i="2"/>
  <c r="R15" i="6" s="1"/>
  <c r="Q12" i="2"/>
  <c r="Q15" i="6" s="1"/>
  <c r="P12" i="2"/>
  <c r="P15" i="6" s="1"/>
  <c r="O12" i="2"/>
  <c r="O15" i="6" s="1"/>
  <c r="M12" i="2"/>
  <c r="M15" i="6" s="1"/>
  <c r="S12" i="2"/>
  <c r="S15" i="6" s="1"/>
  <c r="W14" i="6" l="1"/>
  <c r="D14" i="6"/>
  <c r="C14" i="6"/>
  <c r="B14" i="6"/>
  <c r="E11" i="5"/>
  <c r="V11" i="5" s="1"/>
  <c r="E11" i="4"/>
  <c r="E11" i="3"/>
  <c r="E11" i="2"/>
  <c r="V11" i="2" s="1"/>
  <c r="G11" i="4" l="1"/>
  <c r="F11" i="4"/>
  <c r="V11" i="3"/>
  <c r="F11" i="3"/>
  <c r="F11" i="5"/>
  <c r="F11" i="2"/>
  <c r="E14" i="6"/>
  <c r="G11" i="5"/>
  <c r="V11" i="4"/>
  <c r="G11" i="3"/>
  <c r="G11" i="2"/>
  <c r="V14" i="6" l="1"/>
  <c r="H11" i="4"/>
  <c r="I11" i="4" s="1"/>
  <c r="K11" i="4" s="1"/>
  <c r="H11" i="5"/>
  <c r="I11" i="5" s="1"/>
  <c r="K11" i="5" s="1"/>
  <c r="G14" i="6"/>
  <c r="F14" i="6"/>
  <c r="H11" i="2"/>
  <c r="H11" i="3"/>
  <c r="I11" i="3" s="1"/>
  <c r="K11" i="3" s="1"/>
  <c r="W13" i="6"/>
  <c r="D13" i="6"/>
  <c r="C13" i="6"/>
  <c r="B13" i="6"/>
  <c r="E10" i="5"/>
  <c r="E10" i="4"/>
  <c r="E10" i="3"/>
  <c r="V10" i="3" s="1"/>
  <c r="E10" i="2"/>
  <c r="J11" i="5" l="1"/>
  <c r="L11" i="5" s="1"/>
  <c r="S11" i="5" s="1"/>
  <c r="J11" i="4"/>
  <c r="L11" i="4" s="1"/>
  <c r="I11" i="2"/>
  <c r="H14" i="6"/>
  <c r="V10" i="5"/>
  <c r="F10" i="5"/>
  <c r="V10" i="4"/>
  <c r="F10" i="4"/>
  <c r="J11" i="3"/>
  <c r="L11" i="3" s="1"/>
  <c r="N11" i="3" s="1"/>
  <c r="V10" i="2"/>
  <c r="F10" i="2"/>
  <c r="F10" i="3"/>
  <c r="E13" i="6"/>
  <c r="G10" i="5"/>
  <c r="G10" i="4"/>
  <c r="G10" i="3"/>
  <c r="G10" i="2"/>
  <c r="Q11" i="4" l="1"/>
  <c r="S11" i="4"/>
  <c r="R11" i="4"/>
  <c r="O11" i="4"/>
  <c r="M11" i="4"/>
  <c r="U11" i="4" s="1"/>
  <c r="P11" i="4"/>
  <c r="V13" i="6"/>
  <c r="T11" i="4"/>
  <c r="N11" i="4"/>
  <c r="T11" i="3"/>
  <c r="I14" i="6"/>
  <c r="K11" i="2"/>
  <c r="K14" i="6" s="1"/>
  <c r="J11" i="2"/>
  <c r="M11" i="5"/>
  <c r="U11" i="5" s="1"/>
  <c r="N11" i="5"/>
  <c r="O11" i="5"/>
  <c r="P11" i="5"/>
  <c r="R11" i="5"/>
  <c r="T11" i="5"/>
  <c r="Q11" i="5"/>
  <c r="S11" i="3"/>
  <c r="P11" i="3"/>
  <c r="O11" i="3"/>
  <c r="M11" i="3"/>
  <c r="U11" i="3" s="1"/>
  <c r="R11" i="3"/>
  <c r="Q11" i="3"/>
  <c r="F13" i="6"/>
  <c r="G13" i="6"/>
  <c r="H10" i="5"/>
  <c r="I10" i="5" s="1"/>
  <c r="K10" i="5" s="1"/>
  <c r="H10" i="4"/>
  <c r="I10" i="4" s="1"/>
  <c r="J10" i="4" s="1"/>
  <c r="H10" i="3"/>
  <c r="I10" i="3" s="1"/>
  <c r="K10" i="3" s="1"/>
  <c r="H10" i="2"/>
  <c r="W12" i="6"/>
  <c r="D12" i="6"/>
  <c r="C12" i="6"/>
  <c r="B12" i="6"/>
  <c r="E9" i="5"/>
  <c r="F9" i="5" s="1"/>
  <c r="E9" i="4"/>
  <c r="E9" i="3"/>
  <c r="E9" i="2"/>
  <c r="V9" i="2" s="1"/>
  <c r="A8" i="2"/>
  <c r="A9" i="2" s="1"/>
  <c r="A10" i="2" s="1"/>
  <c r="K10" i="4" l="1"/>
  <c r="L10" i="4" s="1"/>
  <c r="N10" i="4" s="1"/>
  <c r="J14" i="6"/>
  <c r="L11" i="2"/>
  <c r="N11" i="2" s="1"/>
  <c r="A11" i="2"/>
  <c r="A13" i="6"/>
  <c r="A10" i="4"/>
  <c r="A10" i="3"/>
  <c r="A10" i="5"/>
  <c r="A9" i="3"/>
  <c r="A12" i="6"/>
  <c r="A9" i="4"/>
  <c r="A9" i="5"/>
  <c r="J10" i="3"/>
  <c r="L10" i="3" s="1"/>
  <c r="I10" i="2"/>
  <c r="H13" i="6"/>
  <c r="J10" i="5"/>
  <c r="L10" i="5" s="1"/>
  <c r="V9" i="4"/>
  <c r="F9" i="4"/>
  <c r="V9" i="3"/>
  <c r="F9" i="3"/>
  <c r="E12" i="6"/>
  <c r="G9" i="5"/>
  <c r="H9" i="5" s="1"/>
  <c r="I9" i="5" s="1"/>
  <c r="V9" i="5"/>
  <c r="G9" i="4"/>
  <c r="G9" i="3"/>
  <c r="F9" i="2"/>
  <c r="G9" i="2"/>
  <c r="E8" i="2"/>
  <c r="F8" i="2" s="1"/>
  <c r="A12" i="2" l="1"/>
  <c r="A14" i="6"/>
  <c r="A11" i="3"/>
  <c r="A11" i="4"/>
  <c r="A11" i="5"/>
  <c r="U11" i="2"/>
  <c r="U14" i="6" s="1"/>
  <c r="N14" i="6"/>
  <c r="L14" i="6"/>
  <c r="M11" i="2"/>
  <c r="M14" i="6" s="1"/>
  <c r="P11" i="2"/>
  <c r="P14" i="6" s="1"/>
  <c r="R11" i="2"/>
  <c r="R14" i="6" s="1"/>
  <c r="O11" i="2"/>
  <c r="O14" i="6" s="1"/>
  <c r="T11" i="2"/>
  <c r="T14" i="6" s="1"/>
  <c r="Q11" i="2"/>
  <c r="Q14" i="6" s="1"/>
  <c r="S11" i="2"/>
  <c r="S14" i="6" s="1"/>
  <c r="T10" i="3"/>
  <c r="N10" i="3"/>
  <c r="T10" i="4"/>
  <c r="S10" i="3"/>
  <c r="I13" i="6"/>
  <c r="K10" i="2"/>
  <c r="K13" i="6" s="1"/>
  <c r="J10" i="2"/>
  <c r="M10" i="5"/>
  <c r="U10" i="5" s="1"/>
  <c r="T10" i="5"/>
  <c r="S10" i="5"/>
  <c r="Q10" i="5"/>
  <c r="P10" i="5"/>
  <c r="O10" i="5"/>
  <c r="N10" i="5"/>
  <c r="R10" i="5"/>
  <c r="Q10" i="4"/>
  <c r="S10" i="4"/>
  <c r="R10" i="4"/>
  <c r="P10" i="4"/>
  <c r="O10" i="4"/>
  <c r="M10" i="4"/>
  <c r="U10" i="4" s="1"/>
  <c r="R10" i="3"/>
  <c r="M10" i="3"/>
  <c r="U10" i="3" s="1"/>
  <c r="O10" i="3"/>
  <c r="P10" i="3"/>
  <c r="Q10" i="3"/>
  <c r="V12" i="6"/>
  <c r="G12" i="6"/>
  <c r="F12" i="6"/>
  <c r="K9" i="5"/>
  <c r="J9" i="5"/>
  <c r="H9" i="4"/>
  <c r="I9" i="4" s="1"/>
  <c r="K9" i="4" s="1"/>
  <c r="H9" i="3"/>
  <c r="I9" i="3" s="1"/>
  <c r="K9" i="3" s="1"/>
  <c r="H9" i="2"/>
  <c r="G8" i="2"/>
  <c r="H8" i="2" s="1"/>
  <c r="I8" i="2" s="1"/>
  <c r="A13" i="2" l="1"/>
  <c r="A15" i="6"/>
  <c r="A12" i="5"/>
  <c r="A12" i="4"/>
  <c r="A12" i="3"/>
  <c r="L10" i="2"/>
  <c r="N10" i="2" s="1"/>
  <c r="J13" i="6"/>
  <c r="L9" i="5"/>
  <c r="N9" i="5" s="1"/>
  <c r="J9" i="3"/>
  <c r="L9" i="3" s="1"/>
  <c r="I9" i="2"/>
  <c r="H12" i="6"/>
  <c r="J9" i="4"/>
  <c r="L9" i="4" s="1"/>
  <c r="J8" i="2"/>
  <c r="K8" i="2"/>
  <c r="P9" i="5" l="1"/>
  <c r="R9" i="5"/>
  <c r="Q9" i="5"/>
  <c r="A14" i="2"/>
  <c r="A16" i="6"/>
  <c r="A13" i="4"/>
  <c r="A13" i="3"/>
  <c r="A13" i="5"/>
  <c r="S9" i="5"/>
  <c r="T9" i="5"/>
  <c r="M9" i="5"/>
  <c r="U9" i="5" s="1"/>
  <c r="O9" i="5"/>
  <c r="L13" i="6"/>
  <c r="N13" i="6"/>
  <c r="P10" i="2"/>
  <c r="P13" i="6" s="1"/>
  <c r="M10" i="2"/>
  <c r="M13" i="6" s="1"/>
  <c r="U10" i="2"/>
  <c r="U13" i="6" s="1"/>
  <c r="T10" i="2"/>
  <c r="T13" i="6" s="1"/>
  <c r="S10" i="2"/>
  <c r="S13" i="6" s="1"/>
  <c r="R10" i="2"/>
  <c r="R13" i="6" s="1"/>
  <c r="Q10" i="2"/>
  <c r="Q13" i="6" s="1"/>
  <c r="O10" i="2"/>
  <c r="O13" i="6" s="1"/>
  <c r="N9" i="4"/>
  <c r="T9" i="4"/>
  <c r="T9" i="3"/>
  <c r="N9" i="3"/>
  <c r="R9" i="4"/>
  <c r="S9" i="4"/>
  <c r="I12" i="6"/>
  <c r="J9" i="2"/>
  <c r="K9" i="2"/>
  <c r="K12" i="6" s="1"/>
  <c r="M9" i="4"/>
  <c r="U9" i="4" s="1"/>
  <c r="O9" i="4"/>
  <c r="P9" i="4"/>
  <c r="Q9" i="4"/>
  <c r="M9" i="3"/>
  <c r="U9" i="3" s="1"/>
  <c r="S9" i="3"/>
  <c r="R9" i="3"/>
  <c r="Q9" i="3"/>
  <c r="P9" i="3"/>
  <c r="O9" i="3"/>
  <c r="L8" i="2"/>
  <c r="A15" i="2" l="1"/>
  <c r="A17" i="6"/>
  <c r="A14" i="5"/>
  <c r="A14" i="3"/>
  <c r="A14" i="4"/>
  <c r="J12" i="6"/>
  <c r="L9" i="2"/>
  <c r="N9" i="2" s="1"/>
  <c r="R8" i="2"/>
  <c r="S8" i="2"/>
  <c r="P8" i="2"/>
  <c r="N8" i="2"/>
  <c r="Q8" i="2"/>
  <c r="O8" i="2"/>
  <c r="M8" i="2"/>
  <c r="A16" i="2" l="1"/>
  <c r="A18" i="6"/>
  <c r="A15" i="4"/>
  <c r="A15" i="3"/>
  <c r="A15" i="5"/>
  <c r="U9" i="2"/>
  <c r="U12" i="6" s="1"/>
  <c r="N12" i="6"/>
  <c r="L12" i="6"/>
  <c r="P9" i="2"/>
  <c r="P12" i="6" s="1"/>
  <c r="Q9" i="2"/>
  <c r="Q12" i="6" s="1"/>
  <c r="R9" i="2"/>
  <c r="R12" i="6" s="1"/>
  <c r="M9" i="2"/>
  <c r="M12" i="6" s="1"/>
  <c r="O9" i="2"/>
  <c r="O12" i="6" s="1"/>
  <c r="S9" i="2"/>
  <c r="S12" i="6" s="1"/>
  <c r="T9" i="2"/>
  <c r="T12" i="6" s="1"/>
  <c r="W11" i="6"/>
  <c r="D11" i="6"/>
  <c r="C11" i="6"/>
  <c r="B11" i="6"/>
  <c r="A11" i="6"/>
  <c r="E8" i="5"/>
  <c r="A8" i="5"/>
  <c r="E8" i="4"/>
  <c r="V8" i="4" s="1"/>
  <c r="A8" i="4"/>
  <c r="E8" i="3"/>
  <c r="V8" i="3" s="1"/>
  <c r="A8" i="3"/>
  <c r="U8" i="2"/>
  <c r="T8" i="2"/>
  <c r="V8" i="2"/>
  <c r="A17" i="2" l="1"/>
  <c r="A19" i="6"/>
  <c r="A16" i="5"/>
  <c r="A16" i="4"/>
  <c r="A16" i="3"/>
  <c r="V8" i="5"/>
  <c r="V11" i="6" s="1"/>
  <c r="F8" i="5"/>
  <c r="E11" i="6"/>
  <c r="G8" i="5"/>
  <c r="F8" i="4"/>
  <c r="G8" i="4"/>
  <c r="F8" i="3"/>
  <c r="G8" i="3"/>
  <c r="A18" i="2" l="1"/>
  <c r="A20" i="6"/>
  <c r="A17" i="5"/>
  <c r="A17" i="4"/>
  <c r="A17" i="3"/>
  <c r="F11" i="6"/>
  <c r="G11" i="6"/>
  <c r="H8" i="3"/>
  <c r="H8" i="5"/>
  <c r="I8" i="5" s="1"/>
  <c r="K8" i="5" s="1"/>
  <c r="H8" i="4"/>
  <c r="I8" i="4" s="1"/>
  <c r="J8" i="4" s="1"/>
  <c r="A10" i="6"/>
  <c r="W10" i="6"/>
  <c r="D10" i="6"/>
  <c r="C10" i="6"/>
  <c r="B10" i="6"/>
  <c r="E7" i="5"/>
  <c r="V7" i="5" s="1"/>
  <c r="A7" i="5"/>
  <c r="E7" i="4"/>
  <c r="V7" i="4" s="1"/>
  <c r="A7" i="4"/>
  <c r="E7" i="3"/>
  <c r="V7" i="3" s="1"/>
  <c r="A7" i="3"/>
  <c r="E7" i="2"/>
  <c r="V7" i="2" s="1"/>
  <c r="A19" i="2" l="1"/>
  <c r="A18" i="3"/>
  <c r="A18" i="4"/>
  <c r="A21" i="6"/>
  <c r="A18" i="5"/>
  <c r="J8" i="5"/>
  <c r="L8" i="5" s="1"/>
  <c r="I8" i="3"/>
  <c r="H11" i="6"/>
  <c r="K8" i="4"/>
  <c r="L8" i="4" s="1"/>
  <c r="F7" i="4"/>
  <c r="F7" i="3"/>
  <c r="E10" i="6"/>
  <c r="V10" i="6"/>
  <c r="F7" i="5"/>
  <c r="G7" i="5"/>
  <c r="G7" i="4"/>
  <c r="G7" i="3"/>
  <c r="F7" i="2"/>
  <c r="G7" i="2"/>
  <c r="A6" i="5"/>
  <c r="A20" i="2" l="1"/>
  <c r="A21" i="2" s="1"/>
  <c r="A22" i="6"/>
  <c r="A19" i="5"/>
  <c r="A19" i="4"/>
  <c r="A19" i="3"/>
  <c r="H7" i="4"/>
  <c r="I7" i="4" s="1"/>
  <c r="K7" i="4" s="1"/>
  <c r="T8" i="5"/>
  <c r="S8" i="5"/>
  <c r="R8" i="5"/>
  <c r="P8" i="5"/>
  <c r="N8" i="5"/>
  <c r="O8" i="5"/>
  <c r="P8" i="4"/>
  <c r="R8" i="4"/>
  <c r="S8" i="4"/>
  <c r="Q8" i="4"/>
  <c r="O8" i="4"/>
  <c r="N8" i="4"/>
  <c r="M8" i="5"/>
  <c r="U8" i="5" s="1"/>
  <c r="Q8" i="5"/>
  <c r="T8" i="4"/>
  <c r="I11" i="6"/>
  <c r="K8" i="3"/>
  <c r="K11" i="6" s="1"/>
  <c r="J8" i="3"/>
  <c r="M8" i="4"/>
  <c r="U8" i="4" s="1"/>
  <c r="F10" i="6"/>
  <c r="G10" i="6"/>
  <c r="H7" i="5"/>
  <c r="I7" i="5" s="1"/>
  <c r="K7" i="5" s="1"/>
  <c r="H7" i="3"/>
  <c r="I7" i="3" s="1"/>
  <c r="K7" i="3" s="1"/>
  <c r="H7" i="2"/>
  <c r="B9" i="6"/>
  <c r="C9" i="6"/>
  <c r="D9" i="6"/>
  <c r="A22" i="2" l="1"/>
  <c r="A24" i="6"/>
  <c r="A21" i="5"/>
  <c r="A21" i="4"/>
  <c r="A21" i="3"/>
  <c r="A23" i="6"/>
  <c r="A20" i="5"/>
  <c r="A20" i="4"/>
  <c r="A20" i="3"/>
  <c r="J7" i="4"/>
  <c r="L7" i="4" s="1"/>
  <c r="J7" i="5"/>
  <c r="L7" i="5" s="1"/>
  <c r="J11" i="6"/>
  <c r="L8" i="3"/>
  <c r="I7" i="2"/>
  <c r="H10" i="6"/>
  <c r="J7" i="3"/>
  <c r="L7" i="3" s="1"/>
  <c r="N7" i="3" s="1"/>
  <c r="W58" i="2"/>
  <c r="A23" i="2" l="1"/>
  <c r="A22" i="4"/>
  <c r="A22" i="5"/>
  <c r="A22" i="3"/>
  <c r="A25" i="6"/>
  <c r="P8" i="3"/>
  <c r="P11" i="6" s="1"/>
  <c r="R8" i="3"/>
  <c r="R11" i="6" s="1"/>
  <c r="S8" i="3"/>
  <c r="S11" i="6" s="1"/>
  <c r="O8" i="3"/>
  <c r="O11" i="6" s="1"/>
  <c r="Q8" i="3"/>
  <c r="Q11" i="6" s="1"/>
  <c r="N8" i="3"/>
  <c r="N11" i="6" s="1"/>
  <c r="L11" i="6"/>
  <c r="M8" i="3"/>
  <c r="T8" i="3"/>
  <c r="T11" i="6" s="1"/>
  <c r="N7" i="5"/>
  <c r="T7" i="5"/>
  <c r="N7" i="4"/>
  <c r="T7" i="4"/>
  <c r="Q7" i="5"/>
  <c r="T7" i="3"/>
  <c r="I10" i="6"/>
  <c r="J7" i="2"/>
  <c r="K7" i="2"/>
  <c r="K10" i="6" s="1"/>
  <c r="M7" i="5"/>
  <c r="U7" i="5" s="1"/>
  <c r="M7" i="4"/>
  <c r="U7" i="4" s="1"/>
  <c r="M7" i="3"/>
  <c r="U7" i="3" s="1"/>
  <c r="W58" i="5"/>
  <c r="A24" i="2" l="1"/>
  <c r="A23" i="4"/>
  <c r="A23" i="3"/>
  <c r="A26" i="6"/>
  <c r="A23" i="5"/>
  <c r="U8" i="3"/>
  <c r="U11" i="6" s="1"/>
  <c r="M11" i="6"/>
  <c r="J10" i="6"/>
  <c r="L7" i="2"/>
  <c r="B58" i="3"/>
  <c r="A25" i="2" l="1"/>
  <c r="A24" i="4"/>
  <c r="A27" i="6"/>
  <c r="A24" i="3"/>
  <c r="A24" i="5"/>
  <c r="U7" i="2"/>
  <c r="U10" i="6" s="1"/>
  <c r="T7" i="2"/>
  <c r="T10" i="6" s="1"/>
  <c r="N7" i="2"/>
  <c r="N10" i="6" s="1"/>
  <c r="L10" i="6"/>
  <c r="R10" i="6"/>
  <c r="Q10" i="6"/>
  <c r="O10" i="6"/>
  <c r="P10" i="6"/>
  <c r="M7" i="2"/>
  <c r="M10" i="6" s="1"/>
  <c r="S10" i="6"/>
  <c r="A9" i="6"/>
  <c r="A26" i="2" l="1"/>
  <c r="A25" i="4"/>
  <c r="A25" i="3"/>
  <c r="A28" i="6"/>
  <c r="A25" i="5"/>
  <c r="D58" i="5"/>
  <c r="C58" i="5"/>
  <c r="E6" i="5"/>
  <c r="E58" i="5" s="1"/>
  <c r="A6" i="3"/>
  <c r="A6" i="4"/>
  <c r="W58" i="4"/>
  <c r="D58" i="4"/>
  <c r="C58" i="4"/>
  <c r="B58" i="4"/>
  <c r="E6" i="4"/>
  <c r="F6" i="4" s="1"/>
  <c r="W58" i="3"/>
  <c r="D58" i="3"/>
  <c r="C58" i="3"/>
  <c r="E6" i="3"/>
  <c r="A27" i="2" l="1"/>
  <c r="A29" i="6"/>
  <c r="A26" i="5"/>
  <c r="A26" i="4"/>
  <c r="A26" i="3"/>
  <c r="E58" i="3"/>
  <c r="F6" i="3"/>
  <c r="F58" i="3" s="1"/>
  <c r="E58" i="4"/>
  <c r="F58" i="4"/>
  <c r="G6" i="5"/>
  <c r="G58" i="5" s="1"/>
  <c r="V6" i="5"/>
  <c r="V58" i="5" s="1"/>
  <c r="F6" i="5"/>
  <c r="F58" i="5" s="1"/>
  <c r="V6" i="4"/>
  <c r="V58" i="4" s="1"/>
  <c r="G6" i="4"/>
  <c r="G58" i="4" s="1"/>
  <c r="V6" i="3"/>
  <c r="V58" i="3" s="1"/>
  <c r="G6" i="3"/>
  <c r="G58" i="3" s="1"/>
  <c r="A28" i="2" l="1"/>
  <c r="A30" i="6"/>
  <c r="A27" i="3"/>
  <c r="A27" i="5"/>
  <c r="A27" i="4"/>
  <c r="H6" i="5"/>
  <c r="H58" i="5" s="1"/>
  <c r="H6" i="4"/>
  <c r="H6" i="3"/>
  <c r="A29" i="2" l="1"/>
  <c r="A31" i="6"/>
  <c r="A28" i="5"/>
  <c r="A28" i="4"/>
  <c r="A28" i="3"/>
  <c r="I6" i="5"/>
  <c r="J6" i="5" s="1"/>
  <c r="I6" i="4"/>
  <c r="H58" i="4"/>
  <c r="I6" i="3"/>
  <c r="H58" i="3"/>
  <c r="A30" i="2" l="1"/>
  <c r="A32" i="6"/>
  <c r="A29" i="5"/>
  <c r="A29" i="4"/>
  <c r="A29" i="3"/>
  <c r="K6" i="5"/>
  <c r="K58" i="5" s="1"/>
  <c r="I58" i="5"/>
  <c r="J58" i="5"/>
  <c r="J6" i="4"/>
  <c r="I58" i="4"/>
  <c r="K6" i="4"/>
  <c r="K58" i="4" s="1"/>
  <c r="K6" i="3"/>
  <c r="K58" i="3" s="1"/>
  <c r="J6" i="3"/>
  <c r="I58" i="3"/>
  <c r="A31" i="2" l="1"/>
  <c r="A30" i="4"/>
  <c r="A30" i="3"/>
  <c r="A33" i="6"/>
  <c r="A30" i="5"/>
  <c r="L6" i="5"/>
  <c r="J58" i="4"/>
  <c r="L6" i="4"/>
  <c r="T6" i="4" s="1"/>
  <c r="J58" i="3"/>
  <c r="L6" i="3"/>
  <c r="A31" i="5" l="1"/>
  <c r="A31" i="4"/>
  <c r="A32" i="2"/>
  <c r="A31" i="3"/>
  <c r="A34" i="6"/>
  <c r="T6" i="5"/>
  <c r="T58" i="5" s="1"/>
  <c r="N6" i="5"/>
  <c r="N58" i="5" s="1"/>
  <c r="T6" i="3"/>
  <c r="T58" i="3" s="1"/>
  <c r="N6" i="3"/>
  <c r="N58" i="3" s="1"/>
  <c r="Q6" i="5"/>
  <c r="Q58" i="5" s="1"/>
  <c r="N6" i="4"/>
  <c r="N58" i="4" s="1"/>
  <c r="M6" i="5"/>
  <c r="M58" i="5" s="1"/>
  <c r="R6" i="5"/>
  <c r="R58" i="5" s="1"/>
  <c r="S6" i="5"/>
  <c r="S58" i="5" s="1"/>
  <c r="P6" i="5"/>
  <c r="P58" i="5" s="1"/>
  <c r="L58" i="5"/>
  <c r="O6" i="5"/>
  <c r="O58" i="5" s="1"/>
  <c r="Q6" i="4"/>
  <c r="Q58" i="4" s="1"/>
  <c r="O6" i="3"/>
  <c r="O58" i="3" s="1"/>
  <c r="R6" i="4"/>
  <c r="R58" i="4" s="1"/>
  <c r="L58" i="4"/>
  <c r="P6" i="4"/>
  <c r="P58" i="4" s="1"/>
  <c r="M6" i="4"/>
  <c r="O6" i="4"/>
  <c r="O58" i="4" s="1"/>
  <c r="S6" i="4"/>
  <c r="S58" i="4" s="1"/>
  <c r="L58" i="3"/>
  <c r="P6" i="3"/>
  <c r="P58" i="3" s="1"/>
  <c r="R6" i="3"/>
  <c r="R58" i="3" s="1"/>
  <c r="Q6" i="3"/>
  <c r="Q58" i="3" s="1"/>
  <c r="M6" i="3"/>
  <c r="S6" i="3"/>
  <c r="S58" i="3" s="1"/>
  <c r="A33" i="2" l="1"/>
  <c r="A32" i="3"/>
  <c r="A32" i="5"/>
  <c r="A32" i="4"/>
  <c r="A35" i="6"/>
  <c r="U6" i="5"/>
  <c r="U58" i="5" s="1"/>
  <c r="M58" i="4"/>
  <c r="U6" i="4"/>
  <c r="U58" i="4" s="1"/>
  <c r="M58" i="3"/>
  <c r="U6" i="3"/>
  <c r="U58" i="3" s="1"/>
  <c r="C58" i="2"/>
  <c r="D58" i="2"/>
  <c r="A34" i="2" l="1"/>
  <c r="A33" i="3"/>
  <c r="A36" i="6"/>
  <c r="A33" i="5"/>
  <c r="A33" i="4"/>
  <c r="E6" i="2"/>
  <c r="F6" i="2" s="1"/>
  <c r="A35" i="2" l="1"/>
  <c r="A37" i="6"/>
  <c r="A34" i="5"/>
  <c r="A34" i="3"/>
  <c r="A34" i="4"/>
  <c r="E58" i="2"/>
  <c r="A36" i="2" l="1"/>
  <c r="A35" i="3"/>
  <c r="A35" i="5"/>
  <c r="A38" i="6"/>
  <c r="A35" i="4"/>
  <c r="F58" i="2"/>
  <c r="V6" i="2"/>
  <c r="G6" i="2"/>
  <c r="A37" i="2" l="1"/>
  <c r="A36" i="4"/>
  <c r="A36" i="5"/>
  <c r="A36" i="3"/>
  <c r="A39" i="6"/>
  <c r="G58" i="2"/>
  <c r="H6" i="2"/>
  <c r="A38" i="2" l="1"/>
  <c r="A37" i="4"/>
  <c r="A40" i="6"/>
  <c r="A37" i="3"/>
  <c r="A37" i="5"/>
  <c r="H58" i="2"/>
  <c r="I6" i="2"/>
  <c r="A39" i="2" l="1"/>
  <c r="A41" i="6"/>
  <c r="A38" i="3"/>
  <c r="A38" i="5"/>
  <c r="A38" i="4"/>
  <c r="I58" i="2"/>
  <c r="K6" i="2"/>
  <c r="J6" i="2"/>
  <c r="A40" i="2" l="1"/>
  <c r="A39" i="5"/>
  <c r="A42" i="6"/>
  <c r="A39" i="4"/>
  <c r="A39" i="3"/>
  <c r="J58" i="2"/>
  <c r="K58" i="2"/>
  <c r="L6" i="2"/>
  <c r="N6" i="2" s="1"/>
  <c r="B58" i="2"/>
  <c r="A41" i="2" l="1"/>
  <c r="A43" i="6"/>
  <c r="A40" i="5"/>
  <c r="A40" i="4"/>
  <c r="A40" i="3"/>
  <c r="B61" i="6"/>
  <c r="U6" i="2"/>
  <c r="U58" i="2" s="1"/>
  <c r="T6" i="2"/>
  <c r="O6" i="2"/>
  <c r="L58" i="2"/>
  <c r="Q6" i="2"/>
  <c r="V58" i="2"/>
  <c r="R6" i="2"/>
  <c r="P6" i="2"/>
  <c r="M6" i="2"/>
  <c r="S6" i="2"/>
  <c r="A42" i="2" l="1"/>
  <c r="A44" i="6"/>
  <c r="A41" i="4"/>
  <c r="A41" i="5"/>
  <c r="A41" i="3"/>
  <c r="T58" i="2"/>
  <c r="S58" i="2"/>
  <c r="M58" i="2"/>
  <c r="Q58" i="2"/>
  <c r="P58" i="2"/>
  <c r="N58" i="2"/>
  <c r="R58" i="2"/>
  <c r="O58" i="2"/>
  <c r="A43" i="2" l="1"/>
  <c r="A42" i="3"/>
  <c r="A42" i="5"/>
  <c r="A45" i="6"/>
  <c r="A42" i="4"/>
  <c r="I9" i="6"/>
  <c r="S9" i="6"/>
  <c r="V9" i="6"/>
  <c r="E9" i="6"/>
  <c r="W9" i="6"/>
  <c r="W61" i="6" s="1"/>
  <c r="N9" i="6"/>
  <c r="R9" i="6"/>
  <c r="Q9" i="6"/>
  <c r="U9" i="6"/>
  <c r="U61" i="6" s="1"/>
  <c r="F9" i="6"/>
  <c r="P9" i="6"/>
  <c r="J9" i="6"/>
  <c r="T9" i="6"/>
  <c r="M9" i="6"/>
  <c r="G9" i="6"/>
  <c r="H9" i="6"/>
  <c r="L9" i="6"/>
  <c r="O9" i="6"/>
  <c r="K9" i="6"/>
  <c r="A44" i="2" l="1"/>
  <c r="A43" i="5"/>
  <c r="A46" i="6"/>
  <c r="A43" i="4"/>
  <c r="A43" i="3"/>
  <c r="C61" i="6"/>
  <c r="G61" i="6"/>
  <c r="E61" i="6"/>
  <c r="H61" i="6"/>
  <c r="V61" i="6"/>
  <c r="N61" i="6"/>
  <c r="P61" i="6"/>
  <c r="K61" i="6"/>
  <c r="L61" i="6"/>
  <c r="J61" i="6"/>
  <c r="F61" i="6"/>
  <c r="D61" i="6"/>
  <c r="I61" i="6"/>
  <c r="R61" i="6"/>
  <c r="S61" i="6"/>
  <c r="Q61" i="6"/>
  <c r="O61" i="6"/>
  <c r="M61" i="6"/>
  <c r="A45" i="2" l="1"/>
  <c r="A44" i="4"/>
  <c r="A44" i="3"/>
  <c r="A47" i="6"/>
  <c r="A44" i="5"/>
  <c r="T58" i="4"/>
  <c r="A46" i="2" l="1"/>
  <c r="A48" i="6"/>
  <c r="A45" i="5"/>
  <c r="A45" i="4"/>
  <c r="A45" i="3"/>
  <c r="T61" i="6"/>
  <c r="A47" i="2" l="1"/>
  <c r="A46" i="4"/>
  <c r="A46" i="5"/>
  <c r="A46" i="3"/>
  <c r="A49" i="6"/>
  <c r="A47" i="3" l="1"/>
  <c r="A47" i="5"/>
  <c r="A47" i="4"/>
  <c r="A50" i="6"/>
  <c r="A48" i="2"/>
  <c r="A49" i="2" l="1"/>
  <c r="A48" i="5"/>
  <c r="A51" i="6"/>
  <c r="A48" i="4"/>
  <c r="A48" i="3"/>
  <c r="A49" i="3" l="1"/>
  <c r="A52" i="6"/>
  <c r="A49" i="5"/>
  <c r="A49" i="4"/>
  <c r="A50" i="2"/>
  <c r="A51" i="2" l="1"/>
  <c r="A53" i="6"/>
  <c r="A50" i="4"/>
  <c r="A50" i="5"/>
  <c r="A50" i="3"/>
  <c r="A52" i="2" l="1"/>
  <c r="A54" i="6"/>
  <c r="A51" i="5"/>
  <c r="A51" i="4"/>
  <c r="A51" i="3"/>
  <c r="A53" i="2" l="1"/>
  <c r="A55" i="6"/>
  <c r="A52" i="3"/>
  <c r="A52" i="4"/>
  <c r="A52" i="5"/>
  <c r="A54" i="2" l="1"/>
  <c r="A53" i="5"/>
  <c r="A53" i="4"/>
  <c r="A56" i="6"/>
  <c r="A53" i="3"/>
  <c r="A55" i="2" l="1"/>
  <c r="A54" i="5"/>
  <c r="A54" i="4"/>
  <c r="A57" i="6"/>
  <c r="A54" i="3"/>
  <c r="A56" i="2" l="1"/>
  <c r="A55" i="3"/>
  <c r="A58" i="6"/>
  <c r="A55" i="5"/>
  <c r="A55" i="4"/>
</calcChain>
</file>

<file path=xl/sharedStrings.xml><?xml version="1.0" encoding="utf-8"?>
<sst xmlns="http://schemas.openxmlformats.org/spreadsheetml/2006/main" count="138" uniqueCount="38">
  <si>
    <t>WEST VIRGINIA LOTTERY</t>
  </si>
  <si>
    <t>RACETRACK</t>
  </si>
  <si>
    <t>WEEK ENDING</t>
  </si>
  <si>
    <t>SURCHARGE</t>
  </si>
  <si>
    <t>**  Represents an average of the number of machines in use for the week, averaged for the fiscal year.</t>
  </si>
  <si>
    <t>AMOUNT
PLAYED</t>
  </si>
  <si>
    <t>AMOUNT
WON</t>
  </si>
  <si>
    <t>ADMIN
COSTS</t>
  </si>
  <si>
    <t>AMOUNT
PROMO</t>
  </si>
  <si>
    <t>ADJ GROSS
TERMINAL
REVENUE</t>
  </si>
  <si>
    <t>EXCESS
LOTTERY
FUND</t>
  </si>
  <si>
    <t>NET TERMINAL
REVENUE</t>
  </si>
  <si>
    <t>STATE SHARE
EXCESS</t>
  </si>
  <si>
    <t>TRACK
CAPITAL
REINVEST</t>
  </si>
  <si>
    <t>ADJ NET
TERMINAL
REVENUE</t>
  </si>
  <si>
    <t>LOTTERY
FUND</t>
  </si>
  <si>
    <t>PURSE
FUND</t>
  </si>
  <si>
    <t>PENSION
FUND</t>
  </si>
  <si>
    <t>GRHND
DEVEL</t>
  </si>
  <si>
    <t>THRBD
DEVEL</t>
  </si>
  <si>
    <t>AVG ADJ
GTR PER
TERMINAL</t>
  </si>
  <si>
    <t>NUMBER
OF
TERMINALS **</t>
  </si>
  <si>
    <t>CITY OF WHEELING</t>
  </si>
  <si>
    <t>OHIO
COUNTY</t>
  </si>
  <si>
    <t>KANAWHA
COUNTY</t>
  </si>
  <si>
    <t>CITY OF NITRO</t>
  </si>
  <si>
    <t>5 CITIES</t>
  </si>
  <si>
    <t>JEFFERSON COUNTY</t>
  </si>
  <si>
    <t>HANCOCK COUNTY</t>
  </si>
  <si>
    <t>WEEKLY RACETRACK VIDEO REVENUE SUMMARY</t>
  </si>
  <si>
    <t>CITIES</t>
  </si>
  <si>
    <t>COUNTIES</t>
  </si>
  <si>
    <t>* 5 days to start the fiscal year</t>
  </si>
  <si>
    <t>FY 2025</t>
  </si>
  <si>
    <t>FISCAL YEAR 2026</t>
  </si>
  <si>
    <t>7/5/2025 *</t>
  </si>
  <si>
    <t>3 CITIES</t>
  </si>
  <si>
    <t>FISCAL YEAR TO DATE AS OF JUNE 20,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</si>
</sst>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 applyBorder="1" applyAlignment="1">
      <alignment horizontal="center" wrapText="1"/>
    </xf>
    <xf numFmtId="37" fontId="0" fillId="0" borderId="0" xfId="1" applyNumberFormat="1" applyFont="1" applyBorder="1" applyAlignment="1">
      <alignment horizontal="center" wrapText="1"/>
    </xf>
    <xf numFmtId="14" fontId="0" fillId="0" borderId="0" xfId="1" applyNumberFormat="1" applyFont="1" applyAlignment="1">
      <alignment horizontal="left"/>
    </xf>
    <xf numFmtId="44" fontId="0" fillId="0" borderId="0" xfId="1" applyFont="1"/>
    <xf numFmtId="38" fontId="0" fillId="0" borderId="0" xfId="1" applyNumberFormat="1" applyFont="1" applyAlignment="1">
      <alignment horizontal="center"/>
    </xf>
    <xf numFmtId="43" fontId="0" fillId="0" borderId="0" xfId="1" applyNumberFormat="1" applyFont="1"/>
    <xf numFmtId="44" fontId="0" fillId="0" borderId="0" xfId="0" applyNumberFormat="1"/>
    <xf numFmtId="44" fontId="0" fillId="0" borderId="2" xfId="0" applyNumberFormat="1" applyBorder="1"/>
    <xf numFmtId="44" fontId="0" fillId="0" borderId="2" xfId="0" applyNumberFormat="1" applyBorder="1" applyAlignment="1">
      <alignment horizontal="center"/>
    </xf>
    <xf numFmtId="38" fontId="0" fillId="0" borderId="2" xfId="0" applyNumberForma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1" fillId="0" borderId="0" xfId="0" applyFont="1"/>
    <xf numFmtId="44" fontId="7" fillId="0" borderId="0" xfId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6">
    <cellStyle name="Comma 2" xfId="3" xr:uid="{00000000-0005-0000-0000-000000000000}"/>
    <cellStyle name="Currency" xfId="1" builtinId="4"/>
    <cellStyle name="Currency 2" xfId="4" xr:uid="{00000000-0005-0000-0000-000002000000}"/>
    <cellStyle name="Normal" xfId="0" builtinId="0"/>
    <cellStyle name="Normal 2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64"/>
  <sheetViews>
    <sheetView tabSelected="1" zoomScaleNormal="100" workbookViewId="0">
      <pane ySplit="7" topLeftCell="A47" activePane="bottomLeft" state="frozen"/>
      <selection pane="bottomLeft" activeCell="A61" sqref="A61"/>
    </sheetView>
  </sheetViews>
  <sheetFormatPr defaultRowHeight="15" customHeight="1" x14ac:dyDescent="0.25"/>
  <cols>
    <col min="1" max="1" width="11.7109375" customWidth="1"/>
    <col min="2" max="3" width="18" bestFit="1" customWidth="1"/>
    <col min="4" max="4" width="15.28515625" bestFit="1" customWidth="1"/>
    <col min="5" max="5" width="15.85546875" customWidth="1"/>
    <col min="6" max="6" width="15.28515625" customWidth="1"/>
    <col min="7" max="7" width="14.28515625" customWidth="1"/>
    <col min="8" max="8" width="16.7109375" customWidth="1"/>
    <col min="9" max="9" width="11.5703125" hidden="1" customWidth="1"/>
    <col min="10" max="10" width="14.140625" customWidth="1"/>
    <col min="11" max="11" width="15.140625" customWidth="1"/>
    <col min="12" max="12" width="16" customWidth="1"/>
    <col min="13" max="13" width="16.140625" customWidth="1"/>
    <col min="14" max="15" width="15.28515625" bestFit="1" customWidth="1"/>
    <col min="16" max="16" width="15.28515625" customWidth="1"/>
    <col min="17" max="17" width="15" customWidth="1"/>
    <col min="18" max="20" width="14.28515625" bestFit="1" customWidth="1"/>
    <col min="21" max="21" width="14.42578125" customWidth="1"/>
    <col min="22" max="22" width="11.7109375" customWidth="1"/>
    <col min="23" max="23" width="13.5703125" bestFit="1" customWidth="1"/>
  </cols>
  <sheetData>
    <row r="1" spans="1:96" s="17" customFormat="1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96" s="14" customFormat="1" ht="15" customHeight="1" x14ac:dyDescent="0.25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96" s="14" customFormat="1" ht="15" customHeight="1" x14ac:dyDescent="0.25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96" s="14" customFormat="1" ht="1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96" s="14" customFormat="1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96" s="3" customFormat="1" ht="15" customHeight="1" x14ac:dyDescent="0.25"/>
    <row r="7" spans="1:96" s="2" customFormat="1" ht="45" customHeight="1" x14ac:dyDescent="0.25">
      <c r="A7" s="2" t="s">
        <v>2</v>
      </c>
      <c r="B7" s="2" t="s">
        <v>5</v>
      </c>
      <c r="C7" s="2" t="s">
        <v>6</v>
      </c>
      <c r="D7" s="2" t="s">
        <v>8</v>
      </c>
      <c r="E7" s="2" t="s">
        <v>9</v>
      </c>
      <c r="F7" s="2" t="s">
        <v>7</v>
      </c>
      <c r="G7" s="2" t="s">
        <v>10</v>
      </c>
      <c r="H7" s="2" t="s">
        <v>11</v>
      </c>
      <c r="I7" s="2" t="s">
        <v>3</v>
      </c>
      <c r="J7" s="2" t="s">
        <v>12</v>
      </c>
      <c r="K7" s="2" t="s">
        <v>13</v>
      </c>
      <c r="L7" s="2" t="s">
        <v>14</v>
      </c>
      <c r="M7" s="2" t="s">
        <v>1</v>
      </c>
      <c r="N7" s="2" t="s">
        <v>15</v>
      </c>
      <c r="O7" s="2" t="s">
        <v>10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31</v>
      </c>
      <c r="U7" s="2" t="s">
        <v>30</v>
      </c>
      <c r="V7" s="2" t="s">
        <v>20</v>
      </c>
      <c r="W7" s="2" t="s">
        <v>21</v>
      </c>
    </row>
    <row r="8" spans="1:96" s="3" customFormat="1" ht="15" customHeight="1" x14ac:dyDescent="0.25"/>
    <row r="9" spans="1:96" ht="15" customHeight="1" x14ac:dyDescent="0.25">
      <c r="A9" s="6" t="str">
        <f>Mountaineer!A6</f>
        <v>7/5/2025 *</v>
      </c>
      <c r="B9" s="7">
        <f>SUM('Mountaineer:Charles Town'!B6)</f>
        <v>95709971.179999992</v>
      </c>
      <c r="C9" s="7">
        <f>SUM('Mountaineer:Charles Town'!C6)</f>
        <v>86121159.579999998</v>
      </c>
      <c r="D9" s="7">
        <f>SUM('Mountaineer:Charles Town'!D6)</f>
        <v>1683840.44</v>
      </c>
      <c r="E9" s="7">
        <f>SUM('Mountaineer:Charles Town'!E6)</f>
        <v>7904971.1600000011</v>
      </c>
      <c r="F9" s="7">
        <f>SUM('Mountaineer:Charles Town'!F6)</f>
        <v>316198.85000000003</v>
      </c>
      <c r="G9" s="7">
        <f>SUM('Mountaineer:Charles Town'!G6)</f>
        <v>0</v>
      </c>
      <c r="H9" s="7">
        <f>SUM('Mountaineer:Charles Town'!H6)</f>
        <v>7588772.3100000005</v>
      </c>
      <c r="I9" s="7">
        <f>SUM('Mountaineer:Charles Town'!I6)</f>
        <v>0</v>
      </c>
      <c r="J9" s="7">
        <f>SUM('Mountaineer:Charles Town'!J6)</f>
        <v>0</v>
      </c>
      <c r="K9" s="7">
        <f>SUM('Mountaineer:Charles Town'!K6)</f>
        <v>0</v>
      </c>
      <c r="L9" s="18">
        <f>SUM('Mountaineer:Charles Town'!L6)</f>
        <v>7588772.3100000005</v>
      </c>
      <c r="M9" s="7">
        <f>SUM('Mountaineer:Charles Town'!M6)</f>
        <v>3528779.12</v>
      </c>
      <c r="N9" s="7">
        <f>SUM('Mountaineer:Charles Town'!N6)</f>
        <v>2276631.6799999997</v>
      </c>
      <c r="O9" s="7">
        <f>SUM('Mountaineer:Charles Town'!O6)</f>
        <v>975157.24</v>
      </c>
      <c r="P9" s="7">
        <f>SUM('Mountaineer:Charles Town'!P6)</f>
        <v>478092.64</v>
      </c>
      <c r="Q9" s="7">
        <f>SUM('Mountaineer:Charles Town'!Q6)</f>
        <v>75887.73000000001</v>
      </c>
      <c r="R9" s="7">
        <f>SUM('Mountaineer:Charles Town'!R6)</f>
        <v>51224.22</v>
      </c>
      <c r="S9" s="7">
        <f>SUM('Mountaineer:Charles Town'!S6)</f>
        <v>51224.22</v>
      </c>
      <c r="T9" s="7">
        <f>SUM('Mountaineer:Charles Town'!T6)</f>
        <v>139036.56</v>
      </c>
      <c r="U9" s="7">
        <f>SUM('Mountaineer:Charles Town'!U6)</f>
        <v>12738.9</v>
      </c>
      <c r="V9" s="7">
        <f>SUM('Mountaineer:Charles Town'!V6)</f>
        <v>6576.0697828193079</v>
      </c>
      <c r="W9" s="5">
        <f>SUM('Mountaineer:Charles Town'!W6)</f>
        <v>4382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Mountaineer!A7</f>
        <v>45850</v>
      </c>
      <c r="B10" s="7">
        <f>SUM('Mountaineer:Charles Town'!B7)</f>
        <v>112026095.17999999</v>
      </c>
      <c r="C10" s="7">
        <f>SUM('Mountaineer:Charles Town'!C7)</f>
        <v>100627705.59999999</v>
      </c>
      <c r="D10" s="7">
        <f>SUM('Mountaineer:Charles Town'!D7)</f>
        <v>2006670.5</v>
      </c>
      <c r="E10" s="7">
        <f>SUM('Mountaineer:Charles Town'!E7)</f>
        <v>9391719.0799999908</v>
      </c>
      <c r="F10" s="7">
        <f>SUM('Mountaineer:Charles Town'!F7)</f>
        <v>375668.76</v>
      </c>
      <c r="G10" s="7">
        <f>SUM('Mountaineer:Charles Town'!G7)</f>
        <v>0</v>
      </c>
      <c r="H10" s="7">
        <f>SUM('Mountaineer:Charles Town'!H7)</f>
        <v>9016050.319999991</v>
      </c>
      <c r="I10" s="7">
        <f>SUM('Mountaineer:Charles Town'!I7)</f>
        <v>0</v>
      </c>
      <c r="J10" s="7">
        <f>SUM('Mountaineer:Charles Town'!J7)</f>
        <v>0</v>
      </c>
      <c r="K10" s="7">
        <f>SUM('Mountaineer:Charles Town'!K7)</f>
        <v>0</v>
      </c>
      <c r="L10" s="18">
        <f>SUM('Mountaineer:Charles Town'!L7)</f>
        <v>9016050.319999991</v>
      </c>
      <c r="M10" s="7">
        <f>SUM('Mountaineer:Charles Town'!M7)</f>
        <v>4192463.4</v>
      </c>
      <c r="N10" s="7">
        <f>SUM('Mountaineer:Charles Town'!N7)</f>
        <v>2704815.0700000003</v>
      </c>
      <c r="O10" s="7">
        <f>SUM('Mountaineer:Charles Town'!O7)</f>
        <v>1113893.75</v>
      </c>
      <c r="P10" s="7">
        <f>SUM('Mountaineer:Charles Town'!P7)</f>
        <v>604797.16999999993</v>
      </c>
      <c r="Q10" s="7">
        <f>SUM('Mountaineer:Charles Town'!Q7)</f>
        <v>90160.510000000009</v>
      </c>
      <c r="R10" s="7">
        <f>SUM('Mountaineer:Charles Town'!R7)</f>
        <v>64799.7</v>
      </c>
      <c r="S10" s="7">
        <f>SUM('Mountaineer:Charles Town'!S7)</f>
        <v>64799.7</v>
      </c>
      <c r="T10" s="7">
        <f>SUM('Mountaineer:Charles Town'!T7)</f>
        <v>165405.95000000001</v>
      </c>
      <c r="U10" s="7">
        <f>SUM('Mountaineer:Charles Town'!U7)</f>
        <v>14915.07</v>
      </c>
      <c r="V10" s="7">
        <f>SUM('Mountaineer:Charles Town'!V7)</f>
        <v>7972.2480774504565</v>
      </c>
      <c r="W10" s="5">
        <f>SUM('Mountaineer:Charles Town'!W7)</f>
        <v>4351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Mountaineer!A8</f>
        <v>45857</v>
      </c>
      <c r="B11" s="7">
        <f>SUM('Mountaineer:Charles Town'!B8)</f>
        <v>115485386.48</v>
      </c>
      <c r="C11" s="7">
        <f>SUM('Mountaineer:Charles Town'!C8)</f>
        <v>103784007.73999999</v>
      </c>
      <c r="D11" s="7">
        <f>SUM('Mountaineer:Charles Town'!D8)</f>
        <v>1985708.8800000004</v>
      </c>
      <c r="E11" s="7">
        <f>SUM('Mountaineer:Charles Town'!E8)</f>
        <v>9715669.8600000031</v>
      </c>
      <c r="F11" s="7">
        <f>SUM('Mountaineer:Charles Town'!F8)</f>
        <v>388626.8</v>
      </c>
      <c r="G11" s="7">
        <f>SUM('Mountaineer:Charles Town'!G8)</f>
        <v>0</v>
      </c>
      <c r="H11" s="7">
        <f>SUM('Mountaineer:Charles Town'!H8)</f>
        <v>9327043.0600000024</v>
      </c>
      <c r="I11" s="7">
        <f>SUM('Mountaineer:Charles Town'!I8)</f>
        <v>0</v>
      </c>
      <c r="J11" s="7">
        <f>SUM('Mountaineer:Charles Town'!J8)</f>
        <v>0</v>
      </c>
      <c r="K11" s="7">
        <f>SUM('Mountaineer:Charles Town'!K8)</f>
        <v>0</v>
      </c>
      <c r="L11" s="18">
        <f>SUM('Mountaineer:Charles Town'!L8)</f>
        <v>9327043.0600000024</v>
      </c>
      <c r="M11" s="7">
        <f>SUM('Mountaineer:Charles Town'!M8)</f>
        <v>4337075.0199999996</v>
      </c>
      <c r="N11" s="7">
        <f>SUM('Mountaineer:Charles Town'!N8)</f>
        <v>2798112.92</v>
      </c>
      <c r="O11" s="7">
        <f>SUM('Mountaineer:Charles Town'!O8)</f>
        <v>1119245.17</v>
      </c>
      <c r="P11" s="7">
        <f>SUM('Mountaineer:Charles Town'!P8)</f>
        <v>652893.02</v>
      </c>
      <c r="Q11" s="7">
        <f>SUM('Mountaineer:Charles Town'!Q8)</f>
        <v>93270.43</v>
      </c>
      <c r="R11" s="7">
        <f>SUM('Mountaineer:Charles Town'!R8)</f>
        <v>69952.820000000007</v>
      </c>
      <c r="S11" s="7">
        <f>SUM('Mountaineer:Charles Town'!S8)</f>
        <v>69952.820000000007</v>
      </c>
      <c r="T11" s="7">
        <f>SUM('Mountaineer:Charles Town'!T8)</f>
        <v>171372.07</v>
      </c>
      <c r="U11" s="7">
        <f>SUM('Mountaineer:Charles Town'!U8)</f>
        <v>15168.79</v>
      </c>
      <c r="V11" s="7">
        <f>SUM('Mountaineer:Charles Town'!V8)</f>
        <v>8273.8421834268811</v>
      </c>
      <c r="W11" s="5">
        <f>SUM('Mountaineer:Charles Town'!W8)</f>
        <v>4328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Mountaineer!A9</f>
        <v>45864</v>
      </c>
      <c r="B12" s="7">
        <f>SUM('Mountaineer:Charles Town'!B9)</f>
        <v>119318232.44</v>
      </c>
      <c r="C12" s="7">
        <f>SUM('Mountaineer:Charles Town'!C9)</f>
        <v>108001731.36</v>
      </c>
      <c r="D12" s="7">
        <f>SUM('Mountaineer:Charles Town'!D9)</f>
        <v>2091789.4100000001</v>
      </c>
      <c r="E12" s="7">
        <f>SUM('Mountaineer:Charles Town'!E9)</f>
        <v>9224711.6699999943</v>
      </c>
      <c r="F12" s="7">
        <f>SUM('Mountaineer:Charles Town'!F9)</f>
        <v>368988.45999999996</v>
      </c>
      <c r="G12" s="7">
        <f>SUM('Mountaineer:Charles Town'!G9)</f>
        <v>0</v>
      </c>
      <c r="H12" s="7">
        <f>SUM('Mountaineer:Charles Town'!H9)</f>
        <v>8855723.2099999934</v>
      </c>
      <c r="I12" s="7">
        <f>SUM('Mountaineer:Charles Town'!I9)</f>
        <v>0</v>
      </c>
      <c r="J12" s="7">
        <f>SUM('Mountaineer:Charles Town'!J9)</f>
        <v>0</v>
      </c>
      <c r="K12" s="7">
        <f>SUM('Mountaineer:Charles Town'!K9)</f>
        <v>0</v>
      </c>
      <c r="L12" s="18">
        <f>SUM('Mountaineer:Charles Town'!L9)</f>
        <v>8855723.2099999934</v>
      </c>
      <c r="M12" s="7">
        <f>SUM('Mountaineer:Charles Town'!M9)</f>
        <v>4117911.29</v>
      </c>
      <c r="N12" s="7">
        <f>SUM('Mountaineer:Charles Town'!N9)</f>
        <v>2656716.98</v>
      </c>
      <c r="O12" s="7">
        <f>SUM('Mountaineer:Charles Town'!O9)</f>
        <v>1062686.77</v>
      </c>
      <c r="P12" s="7">
        <f>SUM('Mountaineer:Charles Town'!P9)</f>
        <v>619900.64</v>
      </c>
      <c r="Q12" s="7">
        <f>SUM('Mountaineer:Charles Town'!Q9)</f>
        <v>88557.23000000001</v>
      </c>
      <c r="R12" s="7">
        <f>SUM('Mountaineer:Charles Town'!R9)</f>
        <v>66417.919999999998</v>
      </c>
      <c r="S12" s="7">
        <f>SUM('Mountaineer:Charles Town'!S9)</f>
        <v>66417.919999999998</v>
      </c>
      <c r="T12" s="7">
        <f>SUM('Mountaineer:Charles Town'!T9)</f>
        <v>163368.25</v>
      </c>
      <c r="U12" s="7">
        <f>SUM('Mountaineer:Charles Town'!U9)</f>
        <v>13746.21</v>
      </c>
      <c r="V12" s="7">
        <f>SUM('Mountaineer:Charles Town'!V9)</f>
        <v>7701.0528003201489</v>
      </c>
      <c r="W12" s="5">
        <f>SUM('Mountaineer:Charles Town'!W9)</f>
        <v>4286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Mountaineer!A10</f>
        <v>45871</v>
      </c>
      <c r="B13" s="7">
        <f>SUM('Mountaineer:Charles Town'!B10)</f>
        <v>117921911.25</v>
      </c>
      <c r="C13" s="7">
        <f>SUM('Mountaineer:Charles Town'!C10)</f>
        <v>106374735</v>
      </c>
      <c r="D13" s="7">
        <f>SUM('Mountaineer:Charles Town'!D10)</f>
        <v>1986191.07</v>
      </c>
      <c r="E13" s="7">
        <f>SUM('Mountaineer:Charles Town'!E10)</f>
        <v>9560985.179999996</v>
      </c>
      <c r="F13" s="7">
        <f>SUM('Mountaineer:Charles Town'!F10)</f>
        <v>382439.41000000003</v>
      </c>
      <c r="G13" s="7">
        <f>SUM('Mountaineer:Charles Town'!G10)</f>
        <v>0</v>
      </c>
      <c r="H13" s="7">
        <f>SUM('Mountaineer:Charles Town'!H10)</f>
        <v>9178545.7699999958</v>
      </c>
      <c r="I13" s="7">
        <f>SUM('Mountaineer:Charles Town'!I10)</f>
        <v>0</v>
      </c>
      <c r="J13" s="7">
        <f>SUM('Mountaineer:Charles Town'!J10)</f>
        <v>0</v>
      </c>
      <c r="K13" s="7">
        <f>SUM('Mountaineer:Charles Town'!K10)</f>
        <v>0</v>
      </c>
      <c r="L13" s="18">
        <f>SUM('Mountaineer:Charles Town'!L10)</f>
        <v>9178545.7699999958</v>
      </c>
      <c r="M13" s="7">
        <f>SUM('Mountaineer:Charles Town'!M10)</f>
        <v>4268023.7799999993</v>
      </c>
      <c r="N13" s="7">
        <f>SUM('Mountaineer:Charles Town'!N10)</f>
        <v>2753563.7700000005</v>
      </c>
      <c r="O13" s="7">
        <f>SUM('Mountaineer:Charles Town'!O10)</f>
        <v>1101425.49</v>
      </c>
      <c r="P13" s="7">
        <f>SUM('Mountaineer:Charles Town'!P10)</f>
        <v>642498.19999999995</v>
      </c>
      <c r="Q13" s="7">
        <f>SUM('Mountaineer:Charles Town'!Q10)</f>
        <v>91785.45</v>
      </c>
      <c r="R13" s="7">
        <f>SUM('Mountaineer:Charles Town'!R10)</f>
        <v>68839.09</v>
      </c>
      <c r="S13" s="7">
        <f>SUM('Mountaineer:Charles Town'!S10)</f>
        <v>68839.09</v>
      </c>
      <c r="T13" s="7">
        <f>SUM('Mountaineer:Charles Town'!T10)</f>
        <v>169997.96</v>
      </c>
      <c r="U13" s="7">
        <f>SUM('Mountaineer:Charles Town'!U10)</f>
        <v>13572.94</v>
      </c>
      <c r="V13" s="7">
        <f>SUM('Mountaineer:Charles Town'!V10)</f>
        <v>7992.9146451027636</v>
      </c>
      <c r="W13" s="5">
        <f>SUM('Mountaineer:Charles Town'!W10)</f>
        <v>4295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Mountaineer!A11</f>
        <v>45878</v>
      </c>
      <c r="B14" s="7">
        <f>SUM('Mountaineer:Charles Town'!B11)</f>
        <v>115021423.75999999</v>
      </c>
      <c r="C14" s="7">
        <f>SUM('Mountaineer:Charles Town'!C11)</f>
        <v>103480787.12</v>
      </c>
      <c r="D14" s="7">
        <f>SUM('Mountaineer:Charles Town'!D11)</f>
        <v>2016337.94</v>
      </c>
      <c r="E14" s="7">
        <f>SUM('Mountaineer:Charles Town'!E11)</f>
        <v>9524298.6999999993</v>
      </c>
      <c r="F14" s="7">
        <f>SUM('Mountaineer:Charles Town'!F11)</f>
        <v>380971.94999999995</v>
      </c>
      <c r="G14" s="7">
        <f>SUM('Mountaineer:Charles Town'!G11)</f>
        <v>0</v>
      </c>
      <c r="H14" s="7">
        <f>SUM('Mountaineer:Charles Town'!H11)</f>
        <v>9143326.7499999981</v>
      </c>
      <c r="I14" s="7">
        <f>SUM('Mountaineer:Charles Town'!I11)</f>
        <v>0</v>
      </c>
      <c r="J14" s="7">
        <f>SUM('Mountaineer:Charles Town'!J11)</f>
        <v>0</v>
      </c>
      <c r="K14" s="7">
        <f>SUM('Mountaineer:Charles Town'!K11)</f>
        <v>0</v>
      </c>
      <c r="L14" s="18">
        <f>SUM('Mountaineer:Charles Town'!L11)</f>
        <v>9143326.7499999981</v>
      </c>
      <c r="M14" s="7">
        <f>SUM('Mountaineer:Charles Town'!M11)</f>
        <v>4251646.9399999995</v>
      </c>
      <c r="N14" s="7">
        <f>SUM('Mountaineer:Charles Town'!N11)</f>
        <v>2742998.02</v>
      </c>
      <c r="O14" s="7">
        <f>SUM('Mountaineer:Charles Town'!O11)</f>
        <v>1097199.21</v>
      </c>
      <c r="P14" s="7">
        <f>SUM('Mountaineer:Charles Town'!P11)</f>
        <v>640032.87</v>
      </c>
      <c r="Q14" s="7">
        <f>SUM('Mountaineer:Charles Town'!Q11)</f>
        <v>91433.26999999999</v>
      </c>
      <c r="R14" s="7">
        <f>SUM('Mountaineer:Charles Town'!R11)</f>
        <v>68574.95</v>
      </c>
      <c r="S14" s="7">
        <f>SUM('Mountaineer:Charles Town'!S11)</f>
        <v>68574.95</v>
      </c>
      <c r="T14" s="7">
        <f>SUM('Mountaineer:Charles Town'!T11)</f>
        <v>168817.33</v>
      </c>
      <c r="U14" s="7">
        <f>SUM('Mountaineer:Charles Town'!U11)</f>
        <v>14049.21</v>
      </c>
      <c r="V14" s="7">
        <f>SUM('Mountaineer:Charles Town'!V11)</f>
        <v>8022.9428619225255</v>
      </c>
      <c r="W14" s="5">
        <f>SUM('Mountaineer:Charles Town'!W11)</f>
        <v>4297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Mountaineer!A12</f>
        <v>45885</v>
      </c>
      <c r="B15" s="7">
        <f>SUM('Mountaineer:Charles Town'!B12)</f>
        <v>110050981.26000001</v>
      </c>
      <c r="C15" s="7">
        <f>SUM('Mountaineer:Charles Town'!C12)</f>
        <v>99167774.150000006</v>
      </c>
      <c r="D15" s="7">
        <f>SUM('Mountaineer:Charles Town'!D12)</f>
        <v>1872517.7399999998</v>
      </c>
      <c r="E15" s="7">
        <f>SUM('Mountaineer:Charles Town'!E12)</f>
        <v>9010689.3700000029</v>
      </c>
      <c r="F15" s="7">
        <f>SUM('Mountaineer:Charles Town'!F12)</f>
        <v>360427.57999999996</v>
      </c>
      <c r="G15" s="7">
        <f>SUM('Mountaineer:Charles Town'!G12)</f>
        <v>0</v>
      </c>
      <c r="H15" s="7">
        <f>SUM('Mountaineer:Charles Town'!H12)</f>
        <v>8650261.7900000028</v>
      </c>
      <c r="I15" s="7">
        <f>SUM('Mountaineer:Charles Town'!I12)</f>
        <v>0</v>
      </c>
      <c r="J15" s="7">
        <f>SUM('Mountaineer:Charles Town'!J12)</f>
        <v>0</v>
      </c>
      <c r="K15" s="7">
        <f>SUM('Mountaineer:Charles Town'!K12)</f>
        <v>0</v>
      </c>
      <c r="L15" s="18">
        <f>SUM('Mountaineer:Charles Town'!L12)</f>
        <v>8650261.7900000028</v>
      </c>
      <c r="M15" s="7">
        <f>SUM('Mountaineer:Charles Town'!M12)</f>
        <v>4022371.74</v>
      </c>
      <c r="N15" s="7">
        <f>SUM('Mountaineer:Charles Town'!N12)</f>
        <v>2595078.5299999998</v>
      </c>
      <c r="O15" s="7">
        <f>SUM('Mountaineer:Charles Town'!O12)</f>
        <v>1038031.4199999999</v>
      </c>
      <c r="P15" s="7">
        <f>SUM('Mountaineer:Charles Town'!P12)</f>
        <v>605518.32999999996</v>
      </c>
      <c r="Q15" s="7">
        <f>SUM('Mountaineer:Charles Town'!Q12)</f>
        <v>86502.61</v>
      </c>
      <c r="R15" s="7">
        <f>SUM('Mountaineer:Charles Town'!R12)</f>
        <v>64876.97</v>
      </c>
      <c r="S15" s="7">
        <f>SUM('Mountaineer:Charles Town'!S12)</f>
        <v>64876.97</v>
      </c>
      <c r="T15" s="7">
        <f>SUM('Mountaineer:Charles Town'!T12)</f>
        <v>159089.57</v>
      </c>
      <c r="U15" s="7">
        <f>SUM('Mountaineer:Charles Town'!U12)</f>
        <v>13915.65</v>
      </c>
      <c r="V15" s="7">
        <f>SUM('Mountaineer:Charles Town'!V12)</f>
        <v>7532.1335230501099</v>
      </c>
      <c r="W15" s="5">
        <f>SUM('Mountaineer:Charles Town'!W12)</f>
        <v>4327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Mountaineer!A13</f>
        <v>45892</v>
      </c>
      <c r="B16" s="7">
        <f>SUM('Mountaineer:Charles Town'!B13)</f>
        <v>114003552.69999999</v>
      </c>
      <c r="C16" s="7">
        <f>SUM('Mountaineer:Charles Town'!C13)</f>
        <v>102915558.43000001</v>
      </c>
      <c r="D16" s="7">
        <f>SUM('Mountaineer:Charles Town'!D13)</f>
        <v>2075867.59</v>
      </c>
      <c r="E16" s="7">
        <f>SUM('Mountaineer:Charles Town'!E13)</f>
        <v>9012126.6799999867</v>
      </c>
      <c r="F16" s="7">
        <f>SUM('Mountaineer:Charles Town'!F13)</f>
        <v>360485.07999999996</v>
      </c>
      <c r="G16" s="7">
        <f>SUM('Mountaineer:Charles Town'!G13)</f>
        <v>0</v>
      </c>
      <c r="H16" s="7">
        <f>SUM('Mountaineer:Charles Town'!H13)</f>
        <v>8651641.5999999866</v>
      </c>
      <c r="I16" s="7">
        <f>SUM('Mountaineer:Charles Town'!I13)</f>
        <v>0</v>
      </c>
      <c r="J16" s="7">
        <f>SUM('Mountaineer:Charles Town'!J13)</f>
        <v>0</v>
      </c>
      <c r="K16" s="7">
        <f>SUM('Mountaineer:Charles Town'!K13)</f>
        <v>0</v>
      </c>
      <c r="L16" s="18">
        <f>SUM('Mountaineer:Charles Town'!L13)</f>
        <v>8651641.5999999866</v>
      </c>
      <c r="M16" s="7">
        <f>SUM('Mountaineer:Charles Town'!M13)</f>
        <v>4023013.34</v>
      </c>
      <c r="N16" s="7">
        <f>SUM('Mountaineer:Charles Town'!N13)</f>
        <v>2595492.48</v>
      </c>
      <c r="O16" s="7">
        <f>SUM('Mountaineer:Charles Town'!O13)</f>
        <v>1038196.98</v>
      </c>
      <c r="P16" s="7">
        <f>SUM('Mountaineer:Charles Town'!P13)</f>
        <v>605614.9</v>
      </c>
      <c r="Q16" s="7">
        <f>SUM('Mountaineer:Charles Town'!Q13)</f>
        <v>86516.42</v>
      </c>
      <c r="R16" s="7">
        <f>SUM('Mountaineer:Charles Town'!R13)</f>
        <v>64887.32</v>
      </c>
      <c r="S16" s="7">
        <f>SUM('Mountaineer:Charles Town'!S13)</f>
        <v>64887.32</v>
      </c>
      <c r="T16" s="7">
        <f>SUM('Mountaineer:Charles Town'!T13)</f>
        <v>158653.12</v>
      </c>
      <c r="U16" s="7">
        <f>SUM('Mountaineer:Charles Town'!U13)</f>
        <v>14379.72</v>
      </c>
      <c r="V16" s="7">
        <f>SUM('Mountaineer:Charles Town'!V13)</f>
        <v>7528.3833648834152</v>
      </c>
      <c r="W16" s="5">
        <f>SUM('Mountaineer:Charles Town'!W13)</f>
        <v>4292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Mountaineer!A14</f>
        <v>45899</v>
      </c>
      <c r="B17" s="7">
        <f>SUM('Mountaineer:Charles Town'!B14)</f>
        <v>119469526.56999999</v>
      </c>
      <c r="C17" s="7">
        <f>SUM('Mountaineer:Charles Town'!C14)</f>
        <v>108059385.33000001</v>
      </c>
      <c r="D17" s="7">
        <f>SUM('Mountaineer:Charles Town'!D14)</f>
        <v>1971589.0799999998</v>
      </c>
      <c r="E17" s="7">
        <f>SUM('Mountaineer:Charles Town'!E14)</f>
        <v>9438552.1599999797</v>
      </c>
      <c r="F17" s="7">
        <f>SUM('Mountaineer:Charles Town'!F14)</f>
        <v>377542.07</v>
      </c>
      <c r="G17" s="7">
        <f>SUM('Mountaineer:Charles Town'!G14)</f>
        <v>0</v>
      </c>
      <c r="H17" s="7">
        <f>SUM('Mountaineer:Charles Town'!H14)</f>
        <v>9061010.0899999794</v>
      </c>
      <c r="I17" s="7">
        <f>SUM('Mountaineer:Charles Town'!I14)</f>
        <v>0</v>
      </c>
      <c r="J17" s="7">
        <f>SUM('Mountaineer:Charles Town'!J14)</f>
        <v>0</v>
      </c>
      <c r="K17" s="7">
        <f>SUM('Mountaineer:Charles Town'!K14)</f>
        <v>0</v>
      </c>
      <c r="L17" s="18">
        <f>SUM('Mountaineer:Charles Town'!L14)</f>
        <v>9061010.0899999794</v>
      </c>
      <c r="M17" s="7">
        <f>SUM('Mountaineer:Charles Town'!M14)</f>
        <v>4213369.7</v>
      </c>
      <c r="N17" s="7">
        <f>SUM('Mountaineer:Charles Town'!N14)</f>
        <v>2718303.04</v>
      </c>
      <c r="O17" s="7">
        <f>SUM('Mountaineer:Charles Town'!O14)</f>
        <v>1087321.21</v>
      </c>
      <c r="P17" s="7">
        <f>SUM('Mountaineer:Charles Town'!P14)</f>
        <v>634270.69999999995</v>
      </c>
      <c r="Q17" s="7">
        <f>SUM('Mountaineer:Charles Town'!Q14)</f>
        <v>90610.1</v>
      </c>
      <c r="R17" s="7">
        <f>SUM('Mountaineer:Charles Town'!R14)</f>
        <v>67957.569999999992</v>
      </c>
      <c r="S17" s="7">
        <f>SUM('Mountaineer:Charles Town'!S14)</f>
        <v>67957.569999999992</v>
      </c>
      <c r="T17" s="7">
        <f>SUM('Mountaineer:Charles Town'!T14)</f>
        <v>166527.16999999998</v>
      </c>
      <c r="U17" s="7">
        <f>SUM('Mountaineer:Charles Town'!U14)</f>
        <v>14693.03</v>
      </c>
      <c r="V17" s="7">
        <f>SUM('Mountaineer:Charles Town'!V14)</f>
        <v>7969.334897885502</v>
      </c>
      <c r="W17" s="5">
        <f>SUM('Mountaineer:Charles Town'!W14)</f>
        <v>4292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Mountaineer!A15</f>
        <v>45906</v>
      </c>
      <c r="B18" s="7">
        <f>SUM('Mountaineer:Charles Town'!B15)</f>
        <v>125970210.38</v>
      </c>
      <c r="C18" s="7">
        <f>SUM('Mountaineer:Charles Town'!C15)</f>
        <v>113731396.77</v>
      </c>
      <c r="D18" s="7">
        <f>SUM('Mountaineer:Charles Town'!D15)</f>
        <v>2291043.19</v>
      </c>
      <c r="E18" s="7">
        <f>SUM('Mountaineer:Charles Town'!E15)</f>
        <v>9947770.4200000018</v>
      </c>
      <c r="F18" s="7">
        <f>SUM('Mountaineer:Charles Town'!F15)</f>
        <v>397910.8</v>
      </c>
      <c r="G18" s="7">
        <f>SUM('Mountaineer:Charles Town'!G15)</f>
        <v>0</v>
      </c>
      <c r="H18" s="7">
        <f>SUM('Mountaineer:Charles Town'!H15)</f>
        <v>9549859.620000001</v>
      </c>
      <c r="I18" s="7">
        <f>SUM('Mountaineer:Charles Town'!I15)</f>
        <v>0</v>
      </c>
      <c r="J18" s="7">
        <f>SUM('Mountaineer:Charles Town'!J15)</f>
        <v>0</v>
      </c>
      <c r="K18" s="7">
        <f>SUM('Mountaineer:Charles Town'!K15)</f>
        <v>0</v>
      </c>
      <c r="L18" s="18">
        <f>SUM('Mountaineer:Charles Town'!L15)</f>
        <v>9549859.620000001</v>
      </c>
      <c r="M18" s="7">
        <f>SUM('Mountaineer:Charles Town'!M15)</f>
        <v>4440684.7200000007</v>
      </c>
      <c r="N18" s="7">
        <f>SUM('Mountaineer:Charles Town'!N15)</f>
        <v>2864957.84</v>
      </c>
      <c r="O18" s="7">
        <f>SUM('Mountaineer:Charles Town'!O15)</f>
        <v>1145983.1600000001</v>
      </c>
      <c r="P18" s="7">
        <f>SUM('Mountaineer:Charles Town'!P15)</f>
        <v>668490.17999999993</v>
      </c>
      <c r="Q18" s="7">
        <f>SUM('Mountaineer:Charles Town'!Q15)</f>
        <v>95498.6</v>
      </c>
      <c r="R18" s="7">
        <f>SUM('Mountaineer:Charles Town'!R15)</f>
        <v>71623.959999999992</v>
      </c>
      <c r="S18" s="7">
        <f>SUM('Mountaineer:Charles Town'!S15)</f>
        <v>71623.959999999992</v>
      </c>
      <c r="T18" s="7">
        <f>SUM('Mountaineer:Charles Town'!T15)</f>
        <v>141777.39000000001</v>
      </c>
      <c r="U18" s="7">
        <f>SUM('Mountaineer:Charles Town'!U15)</f>
        <v>49219.81</v>
      </c>
      <c r="V18" s="7">
        <f>SUM('Mountaineer:Charles Town'!V15)</f>
        <v>8385.5561443511378</v>
      </c>
      <c r="W18" s="5">
        <f>SUM('Mountaineer:Charles Town'!W15)</f>
        <v>4294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Mountaineer!A16</f>
        <v>45913</v>
      </c>
      <c r="B19" s="7">
        <f>SUM('Mountaineer:Charles Town'!B16)</f>
        <v>104694554.96000001</v>
      </c>
      <c r="C19" s="7">
        <f>SUM('Mountaineer:Charles Town'!C16)</f>
        <v>94196018.199999988</v>
      </c>
      <c r="D19" s="7">
        <f>SUM('Mountaineer:Charles Town'!D16)</f>
        <v>1800982.48</v>
      </c>
      <c r="E19" s="7">
        <f>SUM('Mountaineer:Charles Town'!E16)</f>
        <v>8697554.2800000068</v>
      </c>
      <c r="F19" s="7">
        <f>SUM('Mountaineer:Charles Town'!F16)</f>
        <v>347902.19000000006</v>
      </c>
      <c r="G19" s="7">
        <f>SUM('Mountaineer:Charles Town'!G16)</f>
        <v>0</v>
      </c>
      <c r="H19" s="7">
        <f>SUM('Mountaineer:Charles Town'!H16)</f>
        <v>8349652.0900000073</v>
      </c>
      <c r="I19" s="7">
        <f>SUM('Mountaineer:Charles Town'!I16)</f>
        <v>0</v>
      </c>
      <c r="J19" s="7">
        <f>SUM('Mountaineer:Charles Town'!J16)</f>
        <v>0</v>
      </c>
      <c r="K19" s="7">
        <f>SUM('Mountaineer:Charles Town'!K16)</f>
        <v>0</v>
      </c>
      <c r="L19" s="18">
        <f>SUM('Mountaineer:Charles Town'!L16)</f>
        <v>8349652.0900000073</v>
      </c>
      <c r="M19" s="7">
        <f>SUM('Mountaineer:Charles Town'!M16)</f>
        <v>3882588.23</v>
      </c>
      <c r="N19" s="7">
        <f>SUM('Mountaineer:Charles Town'!N16)</f>
        <v>2504895.62</v>
      </c>
      <c r="O19" s="7">
        <f>SUM('Mountaineer:Charles Town'!O16)</f>
        <v>1001958.24</v>
      </c>
      <c r="P19" s="7">
        <f>SUM('Mountaineer:Charles Town'!P16)</f>
        <v>584475.65999999992</v>
      </c>
      <c r="Q19" s="7">
        <f>SUM('Mountaineer:Charles Town'!Q16)</f>
        <v>83496.51999999999</v>
      </c>
      <c r="R19" s="7">
        <f>SUM('Mountaineer:Charles Town'!R16)</f>
        <v>62622.39</v>
      </c>
      <c r="S19" s="7">
        <f>SUM('Mountaineer:Charles Town'!S16)</f>
        <v>62622.39</v>
      </c>
      <c r="T19" s="7">
        <f>SUM('Mountaineer:Charles Town'!T16)</f>
        <v>108721.33</v>
      </c>
      <c r="U19" s="7">
        <f>SUM('Mountaineer:Charles Town'!U16)</f>
        <v>58271.71</v>
      </c>
      <c r="V19" s="7">
        <f>SUM('Mountaineer:Charles Town'!V16)</f>
        <v>7443.293446712989</v>
      </c>
      <c r="W19" s="5">
        <f>SUM('Mountaineer:Charles Town'!W16)</f>
        <v>4233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Mountaineer!A17</f>
        <v>45920</v>
      </c>
      <c r="B20" s="7">
        <f>SUM('Mountaineer:Charles Town'!B17)</f>
        <v>112206057.63</v>
      </c>
      <c r="C20" s="7">
        <f>SUM('Mountaineer:Charles Town'!C17)</f>
        <v>100954739.81999999</v>
      </c>
      <c r="D20" s="7">
        <f>SUM('Mountaineer:Charles Town'!D17)</f>
        <v>1879785.27</v>
      </c>
      <c r="E20" s="7">
        <f>SUM('Mountaineer:Charles Town'!E17)</f>
        <v>9371532.5399999935</v>
      </c>
      <c r="F20" s="7">
        <f>SUM('Mountaineer:Charles Town'!F17)</f>
        <v>374861.31000000006</v>
      </c>
      <c r="G20" s="7">
        <f>SUM('Mountaineer:Charles Town'!G17)</f>
        <v>0</v>
      </c>
      <c r="H20" s="7">
        <f>SUM('Mountaineer:Charles Town'!H17)</f>
        <v>8996671.229999993</v>
      </c>
      <c r="I20" s="7">
        <f>SUM('Mountaineer:Charles Town'!I17)</f>
        <v>0</v>
      </c>
      <c r="J20" s="7">
        <f>SUM('Mountaineer:Charles Town'!J17)</f>
        <v>0</v>
      </c>
      <c r="K20" s="7">
        <f>SUM('Mountaineer:Charles Town'!K17)</f>
        <v>0</v>
      </c>
      <c r="L20" s="18">
        <f>SUM('Mountaineer:Charles Town'!L17)</f>
        <v>8996671.229999993</v>
      </c>
      <c r="M20" s="7">
        <f>SUM('Mountaineer:Charles Town'!M17)</f>
        <v>4183452.13</v>
      </c>
      <c r="N20" s="7">
        <f>SUM('Mountaineer:Charles Town'!N17)</f>
        <v>2699001.37</v>
      </c>
      <c r="O20" s="7">
        <f>SUM('Mountaineer:Charles Town'!O17)</f>
        <v>1079600.55</v>
      </c>
      <c r="P20" s="7">
        <f>SUM('Mountaineer:Charles Town'!P17)</f>
        <v>629766.99</v>
      </c>
      <c r="Q20" s="7">
        <f>SUM('Mountaineer:Charles Town'!Q17)</f>
        <v>89966.709999999992</v>
      </c>
      <c r="R20" s="7">
        <f>SUM('Mountaineer:Charles Town'!R17)</f>
        <v>67475.03</v>
      </c>
      <c r="S20" s="7">
        <f>SUM('Mountaineer:Charles Town'!S17)</f>
        <v>67475.03</v>
      </c>
      <c r="T20" s="7">
        <f>SUM('Mountaineer:Charles Town'!T17)</f>
        <v>114404.86</v>
      </c>
      <c r="U20" s="7">
        <f>SUM('Mountaineer:Charles Town'!U17)</f>
        <v>65528.56</v>
      </c>
      <c r="V20" s="7">
        <f>SUM('Mountaineer:Charles Town'!V17)</f>
        <v>7901.7119169497164</v>
      </c>
      <c r="W20" s="5">
        <f>SUM('Mountaineer:Charles Town'!W17)</f>
        <v>4248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Mountaineer!A18</f>
        <v>45927</v>
      </c>
      <c r="B21" s="7">
        <f>SUM('Mountaineer:Charles Town'!B18)</f>
        <v>112417134.47999999</v>
      </c>
      <c r="C21" s="7">
        <f>SUM('Mountaineer:Charles Town'!C18)</f>
        <v>101099264.99000001</v>
      </c>
      <c r="D21" s="7">
        <f>SUM('Mountaineer:Charles Town'!D18)</f>
        <v>1849794.21</v>
      </c>
      <c r="E21" s="7">
        <f>SUM('Mountaineer:Charles Town'!E18)</f>
        <v>9468075.2799999975</v>
      </c>
      <c r="F21" s="7">
        <f>SUM('Mountaineer:Charles Town'!F18)</f>
        <v>378723.04000000004</v>
      </c>
      <c r="G21" s="7">
        <f>SUM('Mountaineer:Charles Town'!G18)</f>
        <v>0</v>
      </c>
      <c r="H21" s="7">
        <f>SUM('Mountaineer:Charles Town'!H18)</f>
        <v>9089352.2399999984</v>
      </c>
      <c r="I21" s="7">
        <f>SUM('Mountaineer:Charles Town'!I18)</f>
        <v>0</v>
      </c>
      <c r="J21" s="7">
        <f>SUM('Mountaineer:Charles Town'!J18)</f>
        <v>0</v>
      </c>
      <c r="K21" s="7">
        <f>SUM('Mountaineer:Charles Town'!K18)</f>
        <v>0</v>
      </c>
      <c r="L21" s="18">
        <f>SUM('Mountaineer:Charles Town'!L18)</f>
        <v>9089352.2399999984</v>
      </c>
      <c r="M21" s="7">
        <f>SUM('Mountaineer:Charles Town'!M18)</f>
        <v>4226548.79</v>
      </c>
      <c r="N21" s="7">
        <f>SUM('Mountaineer:Charles Town'!N18)</f>
        <v>2726805.66</v>
      </c>
      <c r="O21" s="7">
        <f>SUM('Mountaineer:Charles Town'!O18)</f>
        <v>1090722.27</v>
      </c>
      <c r="P21" s="7">
        <f>SUM('Mountaineer:Charles Town'!P18)</f>
        <v>636254.65999999992</v>
      </c>
      <c r="Q21" s="7">
        <f>SUM('Mountaineer:Charles Town'!Q18)</f>
        <v>90893.52</v>
      </c>
      <c r="R21" s="7">
        <f>SUM('Mountaineer:Charles Town'!R18)</f>
        <v>68170.149999999994</v>
      </c>
      <c r="S21" s="7">
        <f>SUM('Mountaineer:Charles Town'!S18)</f>
        <v>68170.149999999994</v>
      </c>
      <c r="T21" s="7">
        <f>SUM('Mountaineer:Charles Town'!T18)</f>
        <v>117829.53</v>
      </c>
      <c r="U21" s="7">
        <f>SUM('Mountaineer:Charles Town'!U18)</f>
        <v>63957.51</v>
      </c>
      <c r="V21" s="7">
        <f>SUM('Mountaineer:Charles Town'!V18)</f>
        <v>8182.5303254527716</v>
      </c>
      <c r="W21" s="5">
        <f>SUM('Mountaineer:Charles Town'!W18)</f>
        <v>4181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Mountaineer!A19</f>
        <v>45934</v>
      </c>
      <c r="B22" s="7">
        <f>SUM('Mountaineer:Charles Town'!B19)</f>
        <v>108462355.19</v>
      </c>
      <c r="C22" s="7">
        <f>SUM('Mountaineer:Charles Town'!C19)</f>
        <v>97944971.040000007</v>
      </c>
      <c r="D22" s="7">
        <f>SUM('Mountaineer:Charles Town'!D19)</f>
        <v>1980374.04</v>
      </c>
      <c r="E22" s="7">
        <f>SUM('Mountaineer:Charles Town'!E19)</f>
        <v>8537010.1099999957</v>
      </c>
      <c r="F22" s="7">
        <f>SUM('Mountaineer:Charles Town'!F19)</f>
        <v>341480.4</v>
      </c>
      <c r="G22" s="7">
        <f>SUM('Mountaineer:Charles Town'!G19)</f>
        <v>0</v>
      </c>
      <c r="H22" s="7">
        <f>SUM('Mountaineer:Charles Town'!H19)</f>
        <v>8195529.7099999953</v>
      </c>
      <c r="I22" s="7">
        <f>SUM('Mountaineer:Charles Town'!I19)</f>
        <v>0</v>
      </c>
      <c r="J22" s="7">
        <f>SUM('Mountaineer:Charles Town'!J19)</f>
        <v>0</v>
      </c>
      <c r="K22" s="7">
        <f>SUM('Mountaineer:Charles Town'!K19)</f>
        <v>0</v>
      </c>
      <c r="L22" s="18">
        <f>SUM('Mountaineer:Charles Town'!L19)</f>
        <v>8195529.7099999953</v>
      </c>
      <c r="M22" s="7">
        <f>SUM('Mountaineer:Charles Town'!M19)</f>
        <v>3810921.32</v>
      </c>
      <c r="N22" s="7">
        <f>SUM('Mountaineer:Charles Town'!N19)</f>
        <v>2458658.92</v>
      </c>
      <c r="O22" s="7">
        <f>SUM('Mountaineer:Charles Town'!O19)</f>
        <v>983463.56</v>
      </c>
      <c r="P22" s="7">
        <f>SUM('Mountaineer:Charles Town'!P19)</f>
        <v>573687.07999999996</v>
      </c>
      <c r="Q22" s="7">
        <f>SUM('Mountaineer:Charles Town'!Q19)</f>
        <v>81955.290000000008</v>
      </c>
      <c r="R22" s="7">
        <f>SUM('Mountaineer:Charles Town'!R19)</f>
        <v>61466.48</v>
      </c>
      <c r="S22" s="7">
        <f>SUM('Mountaineer:Charles Town'!S19)</f>
        <v>61466.48</v>
      </c>
      <c r="T22" s="7">
        <f>SUM('Mountaineer:Charles Town'!T19)</f>
        <v>105733.94</v>
      </c>
      <c r="U22" s="7">
        <f>SUM('Mountaineer:Charles Town'!U19)</f>
        <v>58176.639999999999</v>
      </c>
      <c r="V22" s="7">
        <f>SUM('Mountaineer:Charles Town'!V19)</f>
        <v>7464.3851556068894</v>
      </c>
      <c r="W22" s="5">
        <f>SUM('Mountaineer:Charles Town'!W19)</f>
        <v>4153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Mountaineer!A20</f>
        <v>45941</v>
      </c>
      <c r="B23" s="7">
        <f>SUM('Mountaineer:Charles Town'!B20)</f>
        <v>108540577.62</v>
      </c>
      <c r="C23" s="7">
        <f>SUM('Mountaineer:Charles Town'!C20)</f>
        <v>97958470.670000002</v>
      </c>
      <c r="D23" s="7">
        <f>SUM('Mountaineer:Charles Town'!D20)</f>
        <v>1863782.56</v>
      </c>
      <c r="E23" s="7">
        <f>SUM('Mountaineer:Charles Town'!E20)</f>
        <v>8718324.3900000043</v>
      </c>
      <c r="F23" s="7">
        <f>SUM('Mountaineer:Charles Town'!F20)</f>
        <v>348732.99</v>
      </c>
      <c r="G23" s="7">
        <f>SUM('Mountaineer:Charles Town'!G20)</f>
        <v>0</v>
      </c>
      <c r="H23" s="7">
        <f>SUM('Mountaineer:Charles Town'!H20)</f>
        <v>8369591.4000000041</v>
      </c>
      <c r="I23" s="7">
        <f>SUM('Mountaineer:Charles Town'!I20)</f>
        <v>0</v>
      </c>
      <c r="J23" s="7">
        <f>SUM('Mountaineer:Charles Town'!J20)</f>
        <v>0</v>
      </c>
      <c r="K23" s="7">
        <f>SUM('Mountaineer:Charles Town'!K20)</f>
        <v>0</v>
      </c>
      <c r="L23" s="18">
        <f>SUM('Mountaineer:Charles Town'!L20)</f>
        <v>8369591.4000000041</v>
      </c>
      <c r="M23" s="7">
        <f>SUM('Mountaineer:Charles Town'!M20)</f>
        <v>3891860</v>
      </c>
      <c r="N23" s="7">
        <f>SUM('Mountaineer:Charles Town'!N20)</f>
        <v>2510877.4500000002</v>
      </c>
      <c r="O23" s="7">
        <f>SUM('Mountaineer:Charles Town'!O20)</f>
        <v>1004350.96</v>
      </c>
      <c r="P23" s="7">
        <f>SUM('Mountaineer:Charles Town'!P20)</f>
        <v>585871.4</v>
      </c>
      <c r="Q23" s="7">
        <f>SUM('Mountaineer:Charles Town'!Q20)</f>
        <v>83695.91</v>
      </c>
      <c r="R23" s="7">
        <f>SUM('Mountaineer:Charles Town'!R20)</f>
        <v>62771.929999999993</v>
      </c>
      <c r="S23" s="7">
        <f>SUM('Mountaineer:Charles Town'!S20)</f>
        <v>62771.929999999993</v>
      </c>
      <c r="T23" s="7">
        <f>SUM('Mountaineer:Charles Town'!T20)</f>
        <v>108814.49</v>
      </c>
      <c r="U23" s="7">
        <f>SUM('Mountaineer:Charles Town'!U20)</f>
        <v>58577.33</v>
      </c>
      <c r="V23" s="7">
        <f>SUM('Mountaineer:Charles Town'!V20)</f>
        <v>7762.9039692228398</v>
      </c>
      <c r="W23" s="5">
        <f>SUM('Mountaineer:Charles Town'!W20)</f>
        <v>4084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Mountaineer!A21</f>
        <v>45948</v>
      </c>
      <c r="B24" s="7">
        <f>SUM('Mountaineer:Charles Town'!B21)</f>
        <v>112130414.41</v>
      </c>
      <c r="C24" s="7">
        <f>SUM('Mountaineer:Charles Town'!C21)</f>
        <v>100839705.45</v>
      </c>
      <c r="D24" s="7">
        <f>SUM('Mountaineer:Charles Town'!D21)</f>
        <v>2051602.12</v>
      </c>
      <c r="E24" s="7">
        <f>SUM('Mountaineer:Charles Town'!E21)</f>
        <v>9239106.8399999961</v>
      </c>
      <c r="F24" s="7">
        <f>SUM('Mountaineer:Charles Town'!F21)</f>
        <v>369564.26</v>
      </c>
      <c r="G24" s="7">
        <f>SUM('Mountaineer:Charles Town'!G21)</f>
        <v>0</v>
      </c>
      <c r="H24" s="7">
        <f>SUM('Mountaineer:Charles Town'!H21)</f>
        <v>8869542.5799999982</v>
      </c>
      <c r="I24" s="7">
        <f>SUM('Mountaineer:Charles Town'!I21)</f>
        <v>0</v>
      </c>
      <c r="J24" s="7">
        <f>SUM('Mountaineer:Charles Town'!J21)</f>
        <v>0</v>
      </c>
      <c r="K24" s="7">
        <f>SUM('Mountaineer:Charles Town'!K21)</f>
        <v>0</v>
      </c>
      <c r="L24" s="18">
        <f>SUM('Mountaineer:Charles Town'!L21)</f>
        <v>8869542.5799999982</v>
      </c>
      <c r="M24" s="7">
        <f>SUM('Mountaineer:Charles Town'!M21)</f>
        <v>4124337.31</v>
      </c>
      <c r="N24" s="7">
        <f>SUM('Mountaineer:Charles Town'!N21)</f>
        <v>2660862.77</v>
      </c>
      <c r="O24" s="7">
        <f>SUM('Mountaineer:Charles Town'!O21)</f>
        <v>1064345.1199999999</v>
      </c>
      <c r="P24" s="7">
        <f>SUM('Mountaineer:Charles Town'!P21)</f>
        <v>620867.98</v>
      </c>
      <c r="Q24" s="7">
        <f>SUM('Mountaineer:Charles Town'!Q21)</f>
        <v>88695.420000000013</v>
      </c>
      <c r="R24" s="7">
        <f>SUM('Mountaineer:Charles Town'!R21)</f>
        <v>66521.570000000007</v>
      </c>
      <c r="S24" s="7">
        <f>SUM('Mountaineer:Charles Town'!S21)</f>
        <v>66521.570000000007</v>
      </c>
      <c r="T24" s="7">
        <f>SUM('Mountaineer:Charles Town'!T21)</f>
        <v>115660.84</v>
      </c>
      <c r="U24" s="7">
        <f>SUM('Mountaineer:Charles Town'!U21)</f>
        <v>61730</v>
      </c>
      <c r="V24" s="7">
        <f>SUM('Mountaineer:Charles Town'!V21)</f>
        <v>8210.2255462433404</v>
      </c>
      <c r="W24" s="5">
        <f>SUM('Mountaineer:Charles Town'!W21)</f>
        <v>4118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Mountaineer!A22</f>
        <v>45955</v>
      </c>
      <c r="B25" s="7">
        <f>SUM('Mountaineer:Charles Town'!B22)</f>
        <v>109805365.73000002</v>
      </c>
      <c r="C25" s="7">
        <f>SUM('Mountaineer:Charles Town'!C22)</f>
        <v>98873299.310000002</v>
      </c>
      <c r="D25" s="7">
        <f>SUM('Mountaineer:Charles Town'!D22)</f>
        <v>1924385.48</v>
      </c>
      <c r="E25" s="7">
        <f>SUM('Mountaineer:Charles Town'!E22)</f>
        <v>9007680.9400000125</v>
      </c>
      <c r="F25" s="7">
        <f>SUM('Mountaineer:Charles Town'!F22)</f>
        <v>360307.25</v>
      </c>
      <c r="G25" s="7">
        <f>SUM('Mountaineer:Charles Town'!G22)</f>
        <v>0</v>
      </c>
      <c r="H25" s="7">
        <f>SUM('Mountaineer:Charles Town'!H22)</f>
        <v>8647373.6900000125</v>
      </c>
      <c r="I25" s="7">
        <f>SUM('Mountaineer:Charles Town'!I22)</f>
        <v>0</v>
      </c>
      <c r="J25" s="7">
        <f>SUM('Mountaineer:Charles Town'!J22)</f>
        <v>0</v>
      </c>
      <c r="K25" s="7">
        <f>SUM('Mountaineer:Charles Town'!K22)</f>
        <v>0</v>
      </c>
      <c r="L25" s="18">
        <f>SUM('Mountaineer:Charles Town'!L22)</f>
        <v>8647373.6900000125</v>
      </c>
      <c r="M25" s="7">
        <f>SUM('Mountaineer:Charles Town'!M22)</f>
        <v>4021028.7699999996</v>
      </c>
      <c r="N25" s="7">
        <f>SUM('Mountaineer:Charles Town'!N22)</f>
        <v>2594212.0999999996</v>
      </c>
      <c r="O25" s="7">
        <f>SUM('Mountaineer:Charles Town'!O22)</f>
        <v>1037684.8400000001</v>
      </c>
      <c r="P25" s="7">
        <f>SUM('Mountaineer:Charles Town'!P22)</f>
        <v>605316.16</v>
      </c>
      <c r="Q25" s="7">
        <f>SUM('Mountaineer:Charles Town'!Q22)</f>
        <v>86473.739999999991</v>
      </c>
      <c r="R25" s="7">
        <f>SUM('Mountaineer:Charles Town'!R22)</f>
        <v>64855.299999999996</v>
      </c>
      <c r="S25" s="7">
        <f>SUM('Mountaineer:Charles Town'!S22)</f>
        <v>64855.299999999996</v>
      </c>
      <c r="T25" s="7">
        <f>SUM('Mountaineer:Charles Town'!T22)</f>
        <v>110456.16</v>
      </c>
      <c r="U25" s="7">
        <f>SUM('Mountaineer:Charles Town'!U22)</f>
        <v>62491.32</v>
      </c>
      <c r="V25" s="7">
        <f>SUM('Mountaineer:Charles Town'!V22)</f>
        <v>7938.4808067709691</v>
      </c>
      <c r="W25" s="5">
        <f>SUM('Mountaineer:Charles Town'!W22)</f>
        <v>4130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Mountaineer!A23</f>
        <v>45962</v>
      </c>
      <c r="B26" s="7">
        <f>SUM('Mountaineer:Charles Town'!B23)</f>
        <v>114191939.44999999</v>
      </c>
      <c r="C26" s="7">
        <f>SUM('Mountaineer:Charles Town'!C23)</f>
        <v>103195997</v>
      </c>
      <c r="D26" s="7">
        <f>SUM('Mountaineer:Charles Town'!D23)</f>
        <v>1984514.3699999999</v>
      </c>
      <c r="E26" s="7">
        <f>SUM('Mountaineer:Charles Town'!E23)</f>
        <v>9011428.0799999777</v>
      </c>
      <c r="F26" s="7">
        <f>SUM('Mountaineer:Charles Town'!F23)</f>
        <v>360457.13</v>
      </c>
      <c r="G26" s="7">
        <f>SUM('Mountaineer:Charles Town'!G23)</f>
        <v>0</v>
      </c>
      <c r="H26" s="7">
        <f>SUM('Mountaineer:Charles Town'!H23)</f>
        <v>8650970.9499999769</v>
      </c>
      <c r="I26" s="7">
        <f>SUM('Mountaineer:Charles Town'!I23)</f>
        <v>0</v>
      </c>
      <c r="J26" s="7">
        <f>SUM('Mountaineer:Charles Town'!J23)</f>
        <v>0</v>
      </c>
      <c r="K26" s="7">
        <f>SUM('Mountaineer:Charles Town'!K23)</f>
        <v>0</v>
      </c>
      <c r="L26" s="18">
        <f>SUM('Mountaineer:Charles Town'!L23)</f>
        <v>8650970.9499999769</v>
      </c>
      <c r="M26" s="7">
        <f>SUM('Mountaineer:Charles Town'!M23)</f>
        <v>4022701.49</v>
      </c>
      <c r="N26" s="7">
        <f>SUM('Mountaineer:Charles Town'!N23)</f>
        <v>2595291.31</v>
      </c>
      <c r="O26" s="7">
        <f>SUM('Mountaineer:Charles Town'!O23)</f>
        <v>1038116.52</v>
      </c>
      <c r="P26" s="7">
        <f>SUM('Mountaineer:Charles Town'!P23)</f>
        <v>605567.96</v>
      </c>
      <c r="Q26" s="7">
        <f>SUM('Mountaineer:Charles Town'!Q23)</f>
        <v>86509.709999999992</v>
      </c>
      <c r="R26" s="7">
        <f>SUM('Mountaineer:Charles Town'!R23)</f>
        <v>64882.27</v>
      </c>
      <c r="S26" s="7">
        <f>SUM('Mountaineer:Charles Town'!S23)</f>
        <v>64882.27</v>
      </c>
      <c r="T26" s="7">
        <f>SUM('Mountaineer:Charles Town'!T23)</f>
        <v>110040.56999999999</v>
      </c>
      <c r="U26" s="7">
        <f>SUM('Mountaineer:Charles Town'!U23)</f>
        <v>62978.85</v>
      </c>
      <c r="V26" s="7">
        <f>SUM('Mountaineer:Charles Town'!V23)</f>
        <v>7842.2259430306767</v>
      </c>
      <c r="W26" s="5">
        <f>SUM('Mountaineer:Charles Town'!W23)</f>
        <v>4143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Mountaineer!A24</f>
        <v>45969</v>
      </c>
      <c r="B27" s="7">
        <f>SUM('Mountaineer:Charles Town'!B24)</f>
        <v>108043238.45</v>
      </c>
      <c r="C27" s="7">
        <f>SUM('Mountaineer:Charles Town'!C24)</f>
        <v>97662837.189999998</v>
      </c>
      <c r="D27" s="7">
        <f>SUM('Mountaineer:Charles Town'!D24)</f>
        <v>1915436.5</v>
      </c>
      <c r="E27" s="7">
        <f>SUM('Mountaineer:Charles Town'!E24)</f>
        <v>8464964.7599999942</v>
      </c>
      <c r="F27" s="7">
        <f>SUM('Mountaineer:Charles Town'!F24)</f>
        <v>338598.58999999997</v>
      </c>
      <c r="G27" s="7">
        <f>SUM('Mountaineer:Charles Town'!G24)</f>
        <v>0</v>
      </c>
      <c r="H27" s="7">
        <f>SUM('Mountaineer:Charles Town'!H24)</f>
        <v>8126366.1699999943</v>
      </c>
      <c r="I27" s="7">
        <f>SUM('Mountaineer:Charles Town'!I24)</f>
        <v>0</v>
      </c>
      <c r="J27" s="7">
        <f>SUM('Mountaineer:Charles Town'!J24)</f>
        <v>0</v>
      </c>
      <c r="K27" s="7">
        <f>SUM('Mountaineer:Charles Town'!K24)</f>
        <v>0</v>
      </c>
      <c r="L27" s="18">
        <f>SUM('Mountaineer:Charles Town'!L24)</f>
        <v>8126366.1699999943</v>
      </c>
      <c r="M27" s="7">
        <f>SUM('Mountaineer:Charles Town'!M24)</f>
        <v>3778760.27</v>
      </c>
      <c r="N27" s="7">
        <f>SUM('Mountaineer:Charles Town'!N24)</f>
        <v>2437909.84</v>
      </c>
      <c r="O27" s="7">
        <f>SUM('Mountaineer:Charles Town'!O24)</f>
        <v>975163.94</v>
      </c>
      <c r="P27" s="7">
        <f>SUM('Mountaineer:Charles Town'!P24)</f>
        <v>568845.63</v>
      </c>
      <c r="Q27" s="7">
        <f>SUM('Mountaineer:Charles Town'!Q24)</f>
        <v>81263.67</v>
      </c>
      <c r="R27" s="7">
        <f>SUM('Mountaineer:Charles Town'!R24)</f>
        <v>60947.740000000005</v>
      </c>
      <c r="S27" s="7">
        <f>SUM('Mountaineer:Charles Town'!S24)</f>
        <v>60947.740000000005</v>
      </c>
      <c r="T27" s="7">
        <f>SUM('Mountaineer:Charles Town'!T24)</f>
        <v>104445.39</v>
      </c>
      <c r="U27" s="7">
        <f>SUM('Mountaineer:Charles Town'!U24)</f>
        <v>58081.95</v>
      </c>
      <c r="V27" s="7">
        <f>SUM('Mountaineer:Charles Town'!V24)</f>
        <v>7321.8857837613723</v>
      </c>
      <c r="W27" s="5">
        <f>SUM('Mountaineer:Charles Town'!W24)</f>
        <v>4183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Mountaineer!A25</f>
        <v>45976</v>
      </c>
      <c r="B28" s="7">
        <f>SUM('Mountaineer:Charles Town'!B25)</f>
        <v>107138909.06999999</v>
      </c>
      <c r="C28" s="7">
        <f>SUM('Mountaineer:Charles Town'!C25)</f>
        <v>96385821.310000002</v>
      </c>
      <c r="D28" s="7">
        <f>SUM('Mountaineer:Charles Town'!D25)</f>
        <v>1806839.85</v>
      </c>
      <c r="E28" s="7">
        <f>SUM('Mountaineer:Charles Town'!E25)</f>
        <v>8946247.9100000039</v>
      </c>
      <c r="F28" s="7">
        <f>SUM('Mountaineer:Charles Town'!F25)</f>
        <v>357849.92000000004</v>
      </c>
      <c r="G28" s="7">
        <f>SUM('Mountaineer:Charles Town'!G25)</f>
        <v>0</v>
      </c>
      <c r="H28" s="7">
        <f>SUM('Mountaineer:Charles Town'!H25)</f>
        <v>8588397.9900000039</v>
      </c>
      <c r="I28" s="7">
        <f>SUM('Mountaineer:Charles Town'!I25)</f>
        <v>0</v>
      </c>
      <c r="J28" s="7">
        <f>SUM('Mountaineer:Charles Town'!J25)</f>
        <v>0</v>
      </c>
      <c r="K28" s="7">
        <f>SUM('Mountaineer:Charles Town'!K25)</f>
        <v>0</v>
      </c>
      <c r="L28" s="18">
        <f>SUM('Mountaineer:Charles Town'!L25)</f>
        <v>8588397.9900000039</v>
      </c>
      <c r="M28" s="7">
        <f>SUM('Mountaineer:Charles Town'!M25)</f>
        <v>3993605.07</v>
      </c>
      <c r="N28" s="7">
        <f>SUM('Mountaineer:Charles Town'!N25)</f>
        <v>2576519.36</v>
      </c>
      <c r="O28" s="7">
        <f>SUM('Mountaineer:Charles Town'!O25)</f>
        <v>1030607.76</v>
      </c>
      <c r="P28" s="7">
        <f>SUM('Mountaineer:Charles Town'!P25)</f>
        <v>601187.87</v>
      </c>
      <c r="Q28" s="7">
        <f>SUM('Mountaineer:Charles Town'!Q25)</f>
        <v>85883.989999999991</v>
      </c>
      <c r="R28" s="7">
        <f>SUM('Mountaineer:Charles Town'!R25)</f>
        <v>64412.979999999996</v>
      </c>
      <c r="S28" s="7">
        <f>SUM('Mountaineer:Charles Town'!S25)</f>
        <v>64412.979999999996</v>
      </c>
      <c r="T28" s="7">
        <f>SUM('Mountaineer:Charles Town'!T25)</f>
        <v>109931.04</v>
      </c>
      <c r="U28" s="7">
        <f>SUM('Mountaineer:Charles Town'!U25)</f>
        <v>61836.94</v>
      </c>
      <c r="V28" s="7">
        <f>SUM('Mountaineer:Charles Town'!V25)</f>
        <v>7741.1119018204536</v>
      </c>
      <c r="W28" s="5">
        <f>SUM('Mountaineer:Charles Town'!W25)</f>
        <v>4174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Mountaineer!A26</f>
        <v>45983</v>
      </c>
      <c r="B29" s="7">
        <f>SUM('Mountaineer:Charles Town'!B26)</f>
        <v>101565159.24000001</v>
      </c>
      <c r="C29" s="7">
        <f>SUM('Mountaineer:Charles Town'!C26)</f>
        <v>91429205.460000008</v>
      </c>
      <c r="D29" s="7">
        <f>SUM('Mountaineer:Charles Town'!D26)</f>
        <v>1909539.62</v>
      </c>
      <c r="E29" s="7">
        <f>SUM('Mountaineer:Charles Town'!E26)</f>
        <v>8226414.1600000029</v>
      </c>
      <c r="F29" s="7">
        <f>SUM('Mountaineer:Charles Town'!F26)</f>
        <v>329056.56</v>
      </c>
      <c r="G29" s="7">
        <f>SUM('Mountaineer:Charles Town'!G26)</f>
        <v>0</v>
      </c>
      <c r="H29" s="7">
        <f>SUM('Mountaineer:Charles Town'!H26)</f>
        <v>7897357.6000000024</v>
      </c>
      <c r="I29" s="7">
        <f>SUM('Mountaineer:Charles Town'!I26)</f>
        <v>0</v>
      </c>
      <c r="J29" s="7">
        <f>SUM('Mountaineer:Charles Town'!J26)</f>
        <v>0</v>
      </c>
      <c r="K29" s="7">
        <f>SUM('Mountaineer:Charles Town'!K26)</f>
        <v>0</v>
      </c>
      <c r="L29" s="18">
        <f>SUM('Mountaineer:Charles Town'!L26)</f>
        <v>7897357.6000000024</v>
      </c>
      <c r="M29" s="7">
        <f>SUM('Mountaineer:Charles Town'!M26)</f>
        <v>3672271.29</v>
      </c>
      <c r="N29" s="7">
        <f>SUM('Mountaineer:Charles Town'!N26)</f>
        <v>2369207.27</v>
      </c>
      <c r="O29" s="7">
        <f>SUM('Mountaineer:Charles Town'!O26)</f>
        <v>947682.9</v>
      </c>
      <c r="P29" s="7">
        <f>SUM('Mountaineer:Charles Town'!P26)</f>
        <v>552815.02</v>
      </c>
      <c r="Q29" s="7">
        <f>SUM('Mountaineer:Charles Town'!Q26)</f>
        <v>78973.579999999987</v>
      </c>
      <c r="R29" s="7">
        <f>SUM('Mountaineer:Charles Town'!R26)</f>
        <v>59230.19</v>
      </c>
      <c r="S29" s="7">
        <f>SUM('Mountaineer:Charles Town'!S26)</f>
        <v>59230.19</v>
      </c>
      <c r="T29" s="7">
        <f>SUM('Mountaineer:Charles Town'!T26)</f>
        <v>101601.57999999999</v>
      </c>
      <c r="U29" s="7">
        <f>SUM('Mountaineer:Charles Town'!U26)</f>
        <v>56345.58</v>
      </c>
      <c r="V29" s="7">
        <f>SUM('Mountaineer:Charles Town'!V26)</f>
        <v>7194.1727155138951</v>
      </c>
      <c r="W29" s="5">
        <f>SUM('Mountaineer:Charles Town'!W26)</f>
        <v>4146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Mountaineer!A27</f>
        <v>45990</v>
      </c>
      <c r="B30" s="7">
        <f>SUM('Mountaineer:Charles Town'!B27)</f>
        <v>119436913.36000001</v>
      </c>
      <c r="C30" s="7">
        <f>SUM('Mountaineer:Charles Town'!C27)</f>
        <v>107690045.72</v>
      </c>
      <c r="D30" s="7">
        <f>SUM('Mountaineer:Charles Town'!D27)</f>
        <v>1874679.42</v>
      </c>
      <c r="E30" s="7">
        <f>SUM('Mountaineer:Charles Town'!E27)</f>
        <v>9872188.22000001</v>
      </c>
      <c r="F30" s="7">
        <f>SUM('Mountaineer:Charles Town'!F27)</f>
        <v>394887.51</v>
      </c>
      <c r="G30" s="7">
        <f>SUM('Mountaineer:Charles Town'!G27)</f>
        <v>0</v>
      </c>
      <c r="H30" s="7">
        <f>SUM('Mountaineer:Charles Town'!H27)</f>
        <v>9477300.7100000102</v>
      </c>
      <c r="I30" s="7">
        <f>SUM('Mountaineer:Charles Town'!I27)</f>
        <v>0</v>
      </c>
      <c r="J30" s="7">
        <f>SUM('Mountaineer:Charles Town'!J27)</f>
        <v>0</v>
      </c>
      <c r="K30" s="7">
        <f>SUM('Mountaineer:Charles Town'!K27)</f>
        <v>0</v>
      </c>
      <c r="L30" s="18">
        <f>SUM('Mountaineer:Charles Town'!L27)</f>
        <v>9477300.7100000102</v>
      </c>
      <c r="M30" s="7">
        <f>SUM('Mountaineer:Charles Town'!M27)</f>
        <v>4406944.84</v>
      </c>
      <c r="N30" s="7">
        <f>SUM('Mountaineer:Charles Town'!N27)</f>
        <v>2843190.21</v>
      </c>
      <c r="O30" s="7">
        <f>SUM('Mountaineer:Charles Town'!O27)</f>
        <v>1137276.0899999999</v>
      </c>
      <c r="P30" s="7">
        <f>SUM('Mountaineer:Charles Town'!P27)</f>
        <v>663411.05000000005</v>
      </c>
      <c r="Q30" s="7">
        <f>SUM('Mountaineer:Charles Town'!Q27)</f>
        <v>94773</v>
      </c>
      <c r="R30" s="7">
        <f>SUM('Mountaineer:Charles Town'!R27)</f>
        <v>71079.760000000009</v>
      </c>
      <c r="S30" s="7">
        <f>SUM('Mountaineer:Charles Town'!S27)</f>
        <v>71079.760000000009</v>
      </c>
      <c r="T30" s="7">
        <f>SUM('Mountaineer:Charles Town'!T27)</f>
        <v>121607.18</v>
      </c>
      <c r="U30" s="7">
        <f>SUM('Mountaineer:Charles Town'!U27)</f>
        <v>67938.820000000007</v>
      </c>
      <c r="V30" s="7">
        <f>SUM('Mountaineer:Charles Town'!V27)</f>
        <v>8522.8402581554874</v>
      </c>
      <c r="W30" s="5">
        <f>SUM('Mountaineer:Charles Town'!W27)</f>
        <v>4166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Mountaineer!A28</f>
        <v>45997</v>
      </c>
      <c r="B31" s="7">
        <f>SUM('Mountaineer:Charles Town'!B28)</f>
        <v>96855127.840000004</v>
      </c>
      <c r="C31" s="7">
        <f>SUM('Mountaineer:Charles Town'!C28)</f>
        <v>87193063.099999994</v>
      </c>
      <c r="D31" s="7">
        <f>SUM('Mountaineer:Charles Town'!D28)</f>
        <v>1854234.9100000001</v>
      </c>
      <c r="E31" s="7">
        <f>SUM('Mountaineer:Charles Town'!E28)</f>
        <v>7807829.8300000057</v>
      </c>
      <c r="F31" s="7">
        <f>SUM('Mountaineer:Charles Town'!F28)</f>
        <v>312313.19</v>
      </c>
      <c r="G31" s="7">
        <f>SUM('Mountaineer:Charles Town'!G28)</f>
        <v>0</v>
      </c>
      <c r="H31" s="7">
        <f>SUM('Mountaineer:Charles Town'!H28)</f>
        <v>7495516.6400000053</v>
      </c>
      <c r="I31" s="7">
        <f>SUM('Mountaineer:Charles Town'!I28)</f>
        <v>0</v>
      </c>
      <c r="J31" s="7">
        <f>SUM('Mountaineer:Charles Town'!J28)</f>
        <v>0</v>
      </c>
      <c r="K31" s="7">
        <f>SUM('Mountaineer:Charles Town'!K28)</f>
        <v>0</v>
      </c>
      <c r="L31" s="18">
        <f>SUM('Mountaineer:Charles Town'!L28)</f>
        <v>7495516.6400000053</v>
      </c>
      <c r="M31" s="7">
        <f>SUM('Mountaineer:Charles Town'!M28)</f>
        <v>3485415.2399999998</v>
      </c>
      <c r="N31" s="7">
        <f>SUM('Mountaineer:Charles Town'!N28)</f>
        <v>2248654.96</v>
      </c>
      <c r="O31" s="7">
        <f>SUM('Mountaineer:Charles Town'!O28)</f>
        <v>899462</v>
      </c>
      <c r="P31" s="7">
        <f>SUM('Mountaineer:Charles Town'!P28)</f>
        <v>524686.17000000004</v>
      </c>
      <c r="Q31" s="7">
        <f>SUM('Mountaineer:Charles Town'!Q28)</f>
        <v>74955.17</v>
      </c>
      <c r="R31" s="7">
        <f>SUM('Mountaineer:Charles Town'!R28)</f>
        <v>56216.380000000005</v>
      </c>
      <c r="S31" s="7">
        <f>SUM('Mountaineer:Charles Town'!S28)</f>
        <v>56216.380000000005</v>
      </c>
      <c r="T31" s="7">
        <f>SUM('Mountaineer:Charles Town'!T28)</f>
        <v>97191.56</v>
      </c>
      <c r="U31" s="7">
        <f>SUM('Mountaineer:Charles Town'!U28)</f>
        <v>52718.78</v>
      </c>
      <c r="V31" s="7">
        <f>SUM('Mountaineer:Charles Town'!V28)</f>
        <v>6962.5467264403978</v>
      </c>
      <c r="W31" s="5">
        <f>SUM('Mountaineer:Charles Town'!W28)</f>
        <v>4077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Mountaineer!A29</f>
        <v>46004</v>
      </c>
      <c r="B32" s="7">
        <f>SUM('Mountaineer:Charles Town'!B29)</f>
        <v>88855905.010000005</v>
      </c>
      <c r="C32" s="7">
        <f>SUM('Mountaineer:Charles Town'!C29)</f>
        <v>80063797.689999998</v>
      </c>
      <c r="D32" s="7">
        <f>SUM('Mountaineer:Charles Town'!D29)</f>
        <v>1570900.97</v>
      </c>
      <c r="E32" s="7">
        <f>SUM('Mountaineer:Charles Town'!E29)</f>
        <v>7221206.3500000061</v>
      </c>
      <c r="F32" s="7">
        <f>SUM('Mountaineer:Charles Town'!F29)</f>
        <v>288848.25</v>
      </c>
      <c r="G32" s="7">
        <f>SUM('Mountaineer:Charles Town'!G29)</f>
        <v>0</v>
      </c>
      <c r="H32" s="7">
        <f>SUM('Mountaineer:Charles Town'!H29)</f>
        <v>6932358.1000000061</v>
      </c>
      <c r="I32" s="7">
        <f>SUM('Mountaineer:Charles Town'!I29)</f>
        <v>0</v>
      </c>
      <c r="J32" s="7">
        <f>SUM('Mountaineer:Charles Town'!J29)</f>
        <v>0</v>
      </c>
      <c r="K32" s="7">
        <f>SUM('Mountaineer:Charles Town'!K29)</f>
        <v>0</v>
      </c>
      <c r="L32" s="18">
        <f>SUM('Mountaineer:Charles Town'!L29)</f>
        <v>6932358.1000000061</v>
      </c>
      <c r="M32" s="7">
        <f>SUM('Mountaineer:Charles Town'!M29)</f>
        <v>3223546.52</v>
      </c>
      <c r="N32" s="7">
        <f>SUM('Mountaineer:Charles Town'!N29)</f>
        <v>2079707.44</v>
      </c>
      <c r="O32" s="7">
        <f>SUM('Mountaineer:Charles Town'!O29)</f>
        <v>831882.98</v>
      </c>
      <c r="P32" s="7">
        <f>SUM('Mountaineer:Charles Town'!P29)</f>
        <v>485265.05999999994</v>
      </c>
      <c r="Q32" s="7">
        <f>SUM('Mountaineer:Charles Town'!Q29)</f>
        <v>69323.58</v>
      </c>
      <c r="R32" s="7">
        <f>SUM('Mountaineer:Charles Town'!R29)</f>
        <v>51992.679999999993</v>
      </c>
      <c r="S32" s="7">
        <f>SUM('Mountaineer:Charles Town'!S29)</f>
        <v>51992.679999999993</v>
      </c>
      <c r="T32" s="7">
        <f>SUM('Mountaineer:Charles Town'!T29)</f>
        <v>87318.290000000008</v>
      </c>
      <c r="U32" s="7">
        <f>SUM('Mountaineer:Charles Town'!U29)</f>
        <v>51328.87</v>
      </c>
      <c r="V32" s="7">
        <f>SUM('Mountaineer:Charles Town'!V29)</f>
        <v>6340.0824093407555</v>
      </c>
      <c r="W32" s="5">
        <f>SUM('Mountaineer:Charles Town'!W29)</f>
        <v>4082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Mountaineer!A30</f>
        <v>46011</v>
      </c>
      <c r="B33" s="7">
        <f>SUM('Mountaineer:Charles Town'!B30)</f>
        <v>94868015</v>
      </c>
      <c r="C33" s="7">
        <f>SUM('Mountaineer:Charles Town'!C30)</f>
        <v>85744243.170000002</v>
      </c>
      <c r="D33" s="7">
        <f>SUM('Mountaineer:Charles Town'!D30)</f>
        <v>1703768.0700000003</v>
      </c>
      <c r="E33" s="7">
        <f>SUM('Mountaineer:Charles Town'!E30)</f>
        <v>7420003.7599999942</v>
      </c>
      <c r="F33" s="7">
        <f>SUM('Mountaineer:Charles Town'!F30)</f>
        <v>296800.12</v>
      </c>
      <c r="G33" s="7">
        <f>SUM('Mountaineer:Charles Town'!G30)</f>
        <v>0</v>
      </c>
      <c r="H33" s="7">
        <f>SUM('Mountaineer:Charles Town'!H30)</f>
        <v>7123203.6399999941</v>
      </c>
      <c r="I33" s="7">
        <f>SUM('Mountaineer:Charles Town'!I30)</f>
        <v>0</v>
      </c>
      <c r="J33" s="7">
        <f>SUM('Mountaineer:Charles Town'!J30)</f>
        <v>0</v>
      </c>
      <c r="K33" s="7">
        <f>SUM('Mountaineer:Charles Town'!K30)</f>
        <v>0</v>
      </c>
      <c r="L33" s="18">
        <f>SUM('Mountaineer:Charles Town'!L30)</f>
        <v>7123203.6399999941</v>
      </c>
      <c r="M33" s="7">
        <f>SUM('Mountaineer:Charles Town'!M30)</f>
        <v>3312289.69</v>
      </c>
      <c r="N33" s="7">
        <f>SUM('Mountaineer:Charles Town'!N30)</f>
        <v>2136961.1</v>
      </c>
      <c r="O33" s="7">
        <f>SUM('Mountaineer:Charles Town'!O30)</f>
        <v>854784.43</v>
      </c>
      <c r="P33" s="7">
        <f>SUM('Mountaineer:Charles Town'!P30)</f>
        <v>498624.26</v>
      </c>
      <c r="Q33" s="7">
        <f>SUM('Mountaineer:Charles Town'!Q30)</f>
        <v>71232.040000000008</v>
      </c>
      <c r="R33" s="7">
        <f>SUM('Mountaineer:Charles Town'!R30)</f>
        <v>53424.020000000004</v>
      </c>
      <c r="S33" s="7">
        <f>SUM('Mountaineer:Charles Town'!S30)</f>
        <v>53424.020000000004</v>
      </c>
      <c r="T33" s="7">
        <f>SUM('Mountaineer:Charles Town'!T30)</f>
        <v>84332.91</v>
      </c>
      <c r="U33" s="7">
        <f>SUM('Mountaineer:Charles Town'!U30)</f>
        <v>58131.170000000006</v>
      </c>
      <c r="V33" s="7">
        <f>SUM('Mountaineer:Charles Town'!V30)</f>
        <v>6684.1231260501536</v>
      </c>
      <c r="W33" s="5">
        <f>SUM('Mountaineer:Charles Town'!W30)</f>
        <v>4082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Mountaineer!A31</f>
        <v>46018</v>
      </c>
      <c r="B34" s="7">
        <f>SUM('Mountaineer:Charles Town'!B31)</f>
        <v>127806708.58</v>
      </c>
      <c r="C34" s="7">
        <f>SUM('Mountaineer:Charles Town'!C31)</f>
        <v>115027351.53</v>
      </c>
      <c r="D34" s="7">
        <f>SUM('Mountaineer:Charles Town'!D31)</f>
        <v>1936818.5500000003</v>
      </c>
      <c r="E34" s="7">
        <f>SUM('Mountaineer:Charles Town'!E31)</f>
        <v>10842538.500000007</v>
      </c>
      <c r="F34" s="7">
        <f>SUM('Mountaineer:Charles Town'!F31)</f>
        <v>433701.53</v>
      </c>
      <c r="G34" s="7">
        <f>SUM('Mountaineer:Charles Town'!G31)</f>
        <v>0</v>
      </c>
      <c r="H34" s="7">
        <f>SUM('Mountaineer:Charles Town'!H31)</f>
        <v>10408836.97000001</v>
      </c>
      <c r="I34" s="7">
        <f>SUM('Mountaineer:Charles Town'!I31)</f>
        <v>0</v>
      </c>
      <c r="J34" s="7">
        <f>SUM('Mountaineer:Charles Town'!J31)</f>
        <v>0</v>
      </c>
      <c r="K34" s="7">
        <f>SUM('Mountaineer:Charles Town'!K31)</f>
        <v>0</v>
      </c>
      <c r="L34" s="18">
        <f>SUM('Mountaineer:Charles Town'!L31)</f>
        <v>10408836.97000001</v>
      </c>
      <c r="M34" s="7">
        <f>SUM('Mountaineer:Charles Town'!M31)</f>
        <v>4840109.2</v>
      </c>
      <c r="N34" s="7">
        <f>SUM('Mountaineer:Charles Town'!N31)</f>
        <v>3122651.04</v>
      </c>
      <c r="O34" s="7">
        <f>SUM('Mountaineer:Charles Town'!O31)</f>
        <v>1249060.43</v>
      </c>
      <c r="P34" s="7">
        <f>SUM('Mountaineer:Charles Town'!P31)</f>
        <v>728618.60000000009</v>
      </c>
      <c r="Q34" s="7">
        <f>SUM('Mountaineer:Charles Town'!Q31)</f>
        <v>104088.38</v>
      </c>
      <c r="R34" s="7">
        <f>SUM('Mountaineer:Charles Town'!R31)</f>
        <v>78066.28</v>
      </c>
      <c r="S34" s="7">
        <f>SUM('Mountaineer:Charles Town'!S31)</f>
        <v>78066.28</v>
      </c>
      <c r="T34" s="7">
        <f>SUM('Mountaineer:Charles Town'!T31)</f>
        <v>111147.73</v>
      </c>
      <c r="U34" s="7">
        <f>SUM('Mountaineer:Charles Town'!U31)</f>
        <v>97029.03</v>
      </c>
      <c r="V34" s="7">
        <f>SUM('Mountaineer:Charles Town'!V31)</f>
        <v>9294.716504135009</v>
      </c>
      <c r="W34" s="5">
        <f>SUM('Mountaineer:Charles Town'!W31)</f>
        <v>4164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Mountaineer!A32</f>
        <v>46025</v>
      </c>
      <c r="B35" s="7">
        <f>SUM('Mountaineer:Charles Town'!B32)</f>
        <v>143685088.16999999</v>
      </c>
      <c r="C35" s="7">
        <f>SUM('Mountaineer:Charles Town'!C32)</f>
        <v>129446622.34999999</v>
      </c>
      <c r="D35" s="7">
        <f>SUM('Mountaineer:Charles Town'!D32)</f>
        <v>2293842.1900000004</v>
      </c>
      <c r="E35" s="7">
        <f>SUM('Mountaineer:Charles Town'!E32)</f>
        <v>11944623.630000003</v>
      </c>
      <c r="F35" s="7">
        <f>SUM('Mountaineer:Charles Town'!F32)</f>
        <v>349116.04</v>
      </c>
      <c r="G35" s="7">
        <f>SUM('Mountaineer:Charles Town'!G32)</f>
        <v>128668.89</v>
      </c>
      <c r="H35" s="7">
        <f>SUM('Mountaineer:Charles Town'!H32)</f>
        <v>11466838.700000003</v>
      </c>
      <c r="I35" s="7">
        <f>SUM('Mountaineer:Charles Town'!I32)</f>
        <v>0</v>
      </c>
      <c r="J35" s="7">
        <f>SUM('Mountaineer:Charles Town'!J32)</f>
        <v>0</v>
      </c>
      <c r="K35" s="7">
        <f>SUM('Mountaineer:Charles Town'!K32)</f>
        <v>0</v>
      </c>
      <c r="L35" s="18">
        <f>SUM('Mountaineer:Charles Town'!L32)</f>
        <v>11466838.700000003</v>
      </c>
      <c r="M35" s="7">
        <f>SUM('Mountaineer:Charles Town'!M32)</f>
        <v>5332080</v>
      </c>
      <c r="N35" s="7">
        <f>SUM('Mountaineer:Charles Town'!N32)</f>
        <v>3440051.63</v>
      </c>
      <c r="O35" s="7">
        <f>SUM('Mountaineer:Charles Town'!O32)</f>
        <v>1376020.6400000001</v>
      </c>
      <c r="P35" s="7">
        <f>SUM('Mountaineer:Charles Town'!P32)</f>
        <v>802678.71</v>
      </c>
      <c r="Q35" s="7">
        <f>SUM('Mountaineer:Charles Town'!Q32)</f>
        <v>114668.38</v>
      </c>
      <c r="R35" s="7">
        <f>SUM('Mountaineer:Charles Town'!R32)</f>
        <v>86001.290000000008</v>
      </c>
      <c r="S35" s="7">
        <f>SUM('Mountaineer:Charles Town'!S32)</f>
        <v>86001.290000000008</v>
      </c>
      <c r="T35" s="7">
        <f>SUM('Mountaineer:Charles Town'!T32)</f>
        <v>114668.38</v>
      </c>
      <c r="U35" s="7">
        <f>SUM('Mountaineer:Charles Town'!U32)</f>
        <v>114668.38</v>
      </c>
      <c r="V35" s="7">
        <f>SUM('Mountaineer:Charles Town'!V32)</f>
        <v>10484.415542104862</v>
      </c>
      <c r="W35" s="5">
        <f>SUM('Mountaineer:Charles Town'!W32)</f>
        <v>4153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Mountaineer!A33</f>
        <v>46032</v>
      </c>
      <c r="B36" s="7">
        <f>SUM('Mountaineer:Charles Town'!B33)</f>
        <v>104929072.16</v>
      </c>
      <c r="C36" s="7">
        <f>SUM('Mountaineer:Charles Town'!C33)</f>
        <v>94645043.5</v>
      </c>
      <c r="D36" s="7">
        <f>SUM('Mountaineer:Charles Town'!D33)</f>
        <v>1903487.04</v>
      </c>
      <c r="E36" s="7">
        <f>SUM('Mountaineer:Charles Town'!E33)</f>
        <v>8380541.6200000001</v>
      </c>
      <c r="F36" s="7">
        <f>SUM('Mountaineer:Charles Town'!F33)</f>
        <v>158384.03999999998</v>
      </c>
      <c r="G36" s="7">
        <f>SUM('Mountaineer:Charles Town'!G33)</f>
        <v>176837.64</v>
      </c>
      <c r="H36" s="7">
        <f>SUM('Mountaineer:Charles Town'!H33)</f>
        <v>8045319.9400000004</v>
      </c>
      <c r="I36" s="7">
        <f>SUM('Mountaineer:Charles Town'!I33)</f>
        <v>332121.38</v>
      </c>
      <c r="J36" s="7">
        <f>SUM('Mountaineer:Charles Town'!J33)</f>
        <v>206579.5</v>
      </c>
      <c r="K36" s="7">
        <f>SUM('Mountaineer:Charles Town'!K33)</f>
        <v>125541.88</v>
      </c>
      <c r="L36" s="18">
        <f>SUM('Mountaineer:Charles Town'!L33)</f>
        <v>7713198.5600000005</v>
      </c>
      <c r="M36" s="7">
        <f>SUM('Mountaineer:Charles Town'!M33)</f>
        <v>3452128.17</v>
      </c>
      <c r="N36" s="7">
        <f>SUM('Mountaineer:Charles Town'!N33)</f>
        <v>1417231.87</v>
      </c>
      <c r="O36" s="7">
        <f>SUM('Mountaineer:Charles Town'!O33)</f>
        <v>2061438.96</v>
      </c>
      <c r="P36" s="7">
        <f>SUM('Mountaineer:Charles Town'!P33)</f>
        <v>450251.12</v>
      </c>
      <c r="Q36" s="7">
        <f>SUM('Mountaineer:Charles Town'!Q33)</f>
        <v>62186.520000000004</v>
      </c>
      <c r="R36" s="7">
        <f>SUM('Mountaineer:Charles Town'!R33)</f>
        <v>57848.98</v>
      </c>
      <c r="S36" s="7">
        <f>SUM('Mountaineer:Charles Town'!S33)</f>
        <v>57848.98</v>
      </c>
      <c r="T36" s="7">
        <f>SUM('Mountaineer:Charles Town'!T33)</f>
        <v>77131.98000000001</v>
      </c>
      <c r="U36" s="7">
        <f>SUM('Mountaineer:Charles Town'!U33)</f>
        <v>77131.98000000001</v>
      </c>
      <c r="V36" s="7">
        <f>SUM('Mountaineer:Charles Town'!V33)</f>
        <v>7444.1619214464772</v>
      </c>
      <c r="W36" s="5">
        <f>SUM('Mountaineer:Charles Town'!W33)</f>
        <v>4131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Mountaineer!A34</f>
        <v>46039</v>
      </c>
      <c r="B37" s="7">
        <f>SUM('Mountaineer:Charles Town'!B34)</f>
        <v>99468678.349999994</v>
      </c>
      <c r="C37" s="7">
        <f>SUM('Mountaineer:Charles Town'!C34)</f>
        <v>89426520.860000014</v>
      </c>
      <c r="D37" s="7">
        <f>SUM('Mountaineer:Charles Town'!D34)</f>
        <v>1845917.88</v>
      </c>
      <c r="E37" s="7">
        <f>SUM('Mountaineer:Charles Town'!E34)</f>
        <v>8196239.6099999985</v>
      </c>
      <c r="F37" s="7">
        <f>SUM('Mountaineer:Charles Town'!F34)</f>
        <v>139562.53</v>
      </c>
      <c r="G37" s="7">
        <f>SUM('Mountaineer:Charles Town'!G34)</f>
        <v>188287.06999999998</v>
      </c>
      <c r="H37" s="7">
        <f>SUM('Mountaineer:Charles Town'!H34)</f>
        <v>7868390.0099999979</v>
      </c>
      <c r="I37" s="7">
        <f>SUM('Mountaineer:Charles Town'!I34)</f>
        <v>451888.91</v>
      </c>
      <c r="J37" s="7">
        <f>SUM('Mountaineer:Charles Town'!J34)</f>
        <v>281074.90000000002</v>
      </c>
      <c r="K37" s="7">
        <f>SUM('Mountaineer:Charles Town'!K34)</f>
        <v>170814.01</v>
      </c>
      <c r="L37" s="18">
        <f>SUM('Mountaineer:Charles Town'!L34)</f>
        <v>7416501.0999999978</v>
      </c>
      <c r="M37" s="7">
        <f>SUM('Mountaineer:Charles Town'!M34)</f>
        <v>3265658</v>
      </c>
      <c r="N37" s="7">
        <f>SUM('Mountaineer:Charles Town'!N34)</f>
        <v>1004850.22</v>
      </c>
      <c r="O37" s="7">
        <f>SUM('Mountaineer:Charles Town'!O34)</f>
        <v>2435440.27</v>
      </c>
      <c r="P37" s="7">
        <f>SUM('Mountaineer:Charles Town'!P34)</f>
        <v>397145.06</v>
      </c>
      <c r="Q37" s="7">
        <f>SUM('Mountaineer:Charles Town'!Q34)</f>
        <v>53830.01</v>
      </c>
      <c r="R37" s="7">
        <f>SUM('Mountaineer:Charles Town'!R34)</f>
        <v>55623.759999999995</v>
      </c>
      <c r="S37" s="7">
        <f>SUM('Mountaineer:Charles Town'!S34)</f>
        <v>55623.759999999995</v>
      </c>
      <c r="T37" s="7">
        <f>SUM('Mountaineer:Charles Town'!T34)</f>
        <v>74165.010000000009</v>
      </c>
      <c r="U37" s="7">
        <f>SUM('Mountaineer:Charles Town'!U34)</f>
        <v>74165.010000000009</v>
      </c>
      <c r="V37" s="7">
        <f>SUM('Mountaineer:Charles Town'!V34)</f>
        <v>7109.8606540261771</v>
      </c>
      <c r="W37" s="5">
        <f>SUM('Mountaineer:Charles Town'!W34)</f>
        <v>4155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Mountaineer!A35</f>
        <v>46046</v>
      </c>
      <c r="B38" s="7">
        <f>SUM('Mountaineer:Charles Town'!B35)</f>
        <v>95428799.469999999</v>
      </c>
      <c r="C38" s="7">
        <f>SUM('Mountaineer:Charles Town'!C35)</f>
        <v>85706273.549999997</v>
      </c>
      <c r="D38" s="7">
        <f>SUM('Mountaineer:Charles Town'!D35)</f>
        <v>1863465.53</v>
      </c>
      <c r="E38" s="7">
        <f>SUM('Mountaineer:Charles Town'!E35)</f>
        <v>7859060.3899999997</v>
      </c>
      <c r="F38" s="7">
        <f>SUM('Mountaineer:Charles Town'!F35)</f>
        <v>131829.07</v>
      </c>
      <c r="G38" s="7">
        <f>SUM('Mountaineer:Charles Town'!G35)</f>
        <v>182533.34</v>
      </c>
      <c r="H38" s="7">
        <f>SUM('Mountaineer:Charles Town'!H35)</f>
        <v>7544697.9800000004</v>
      </c>
      <c r="I38" s="7">
        <f>SUM('Mountaineer:Charles Town'!I35)</f>
        <v>438080.05</v>
      </c>
      <c r="J38" s="7">
        <f>SUM('Mountaineer:Charles Town'!J35)</f>
        <v>272485.78999999998</v>
      </c>
      <c r="K38" s="7">
        <f>SUM('Mountaineer:Charles Town'!K35)</f>
        <v>165594.26</v>
      </c>
      <c r="L38" s="18">
        <f>SUM('Mountaineer:Charles Town'!L35)</f>
        <v>7106617.9299999997</v>
      </c>
      <c r="M38" s="7">
        <f>SUM('Mountaineer:Charles Town'!M35)</f>
        <v>3127154.91</v>
      </c>
      <c r="N38" s="7">
        <f>SUM('Mountaineer:Charles Town'!N35)</f>
        <v>949169.31</v>
      </c>
      <c r="O38" s="7">
        <f>SUM('Mountaineer:Charles Town'!O35)</f>
        <v>2351027.9</v>
      </c>
      <c r="P38" s="7">
        <f>SUM('Mountaineer:Charles Town'!P35)</f>
        <v>379181.64</v>
      </c>
      <c r="Q38" s="7">
        <f>SUM('Mountaineer:Charles Town'!Q35)</f>
        <v>51352.57</v>
      </c>
      <c r="R38" s="7">
        <f>SUM('Mountaineer:Charles Town'!R35)</f>
        <v>53299.630000000005</v>
      </c>
      <c r="S38" s="7">
        <f>SUM('Mountaineer:Charles Town'!S35)</f>
        <v>53299.630000000005</v>
      </c>
      <c r="T38" s="7">
        <f>SUM('Mountaineer:Charles Town'!T35)</f>
        <v>71066.17</v>
      </c>
      <c r="U38" s="7">
        <f>SUM('Mountaineer:Charles Town'!U35)</f>
        <v>71066.17</v>
      </c>
      <c r="V38" s="7">
        <f>SUM('Mountaineer:Charles Town'!V35)</f>
        <v>6859.3235572405119</v>
      </c>
      <c r="W38" s="5">
        <f>SUM('Mountaineer:Charles Town'!W35)</f>
        <v>4122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Mountaineer!A36</f>
        <v>46053</v>
      </c>
      <c r="B39" s="7">
        <f>SUM('Mountaineer:Charles Town'!B36)</f>
        <v>82284002.5</v>
      </c>
      <c r="C39" s="7">
        <f>SUM('Mountaineer:Charles Town'!C36)</f>
        <v>74146765.930000007</v>
      </c>
      <c r="D39" s="7">
        <f>SUM('Mountaineer:Charles Town'!D36)</f>
        <v>1390308.59</v>
      </c>
      <c r="E39" s="7">
        <f>SUM('Mountaineer:Charles Town'!E36)</f>
        <v>6746927.9800000004</v>
      </c>
      <c r="F39" s="7">
        <f>SUM('Mountaineer:Charles Town'!F36)</f>
        <v>121347.81</v>
      </c>
      <c r="G39" s="7">
        <f>SUM('Mountaineer:Charles Town'!G36)</f>
        <v>148529.32</v>
      </c>
      <c r="H39" s="7">
        <f>SUM('Mountaineer:Charles Town'!H36)</f>
        <v>6477050.8500000006</v>
      </c>
      <c r="I39" s="7">
        <f>SUM('Mountaineer:Charles Town'!I36)</f>
        <v>356470.34</v>
      </c>
      <c r="J39" s="7">
        <f>SUM('Mountaineer:Charles Town'!J36)</f>
        <v>221724.55</v>
      </c>
      <c r="K39" s="7">
        <f>SUM('Mountaineer:Charles Town'!K36)</f>
        <v>134745.79</v>
      </c>
      <c r="L39" s="18">
        <f>SUM('Mountaineer:Charles Town'!L36)</f>
        <v>6120580.5100000007</v>
      </c>
      <c r="M39" s="7">
        <f>SUM('Mountaineer:Charles Town'!M36)</f>
        <v>2701699.44</v>
      </c>
      <c r="N39" s="7">
        <f>SUM('Mountaineer:Charles Town'!N36)</f>
        <v>873704.20000000007</v>
      </c>
      <c r="O39" s="7">
        <f>SUM('Mountaineer:Charles Town'!O36)</f>
        <v>1953598.22</v>
      </c>
      <c r="P39" s="7">
        <f>SUM('Mountaineer:Charles Town'!P36)</f>
        <v>332193.64</v>
      </c>
      <c r="Q39" s="7">
        <f>SUM('Mountaineer:Charles Town'!Q36)</f>
        <v>45164.649999999994</v>
      </c>
      <c r="R39" s="7">
        <f>SUM('Mountaineer:Charles Town'!R36)</f>
        <v>45904.36</v>
      </c>
      <c r="S39" s="7">
        <f>SUM('Mountaineer:Charles Town'!S36)</f>
        <v>45904.36</v>
      </c>
      <c r="T39" s="7">
        <f>SUM('Mountaineer:Charles Town'!T36)</f>
        <v>61205.819999999992</v>
      </c>
      <c r="U39" s="7">
        <f>SUM('Mountaineer:Charles Town'!U36)</f>
        <v>61205.819999999992</v>
      </c>
      <c r="V39" s="7">
        <f>SUM('Mountaineer:Charles Town'!V36)</f>
        <v>6887.5163614287158</v>
      </c>
      <c r="W39" s="5">
        <f>SUM('Mountaineer:Charles Town'!W36)</f>
        <v>3564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Mountaineer!A37</f>
        <v>46060</v>
      </c>
      <c r="B40" s="7">
        <f>SUM('Mountaineer:Charles Town'!B37)</f>
        <v>99020424.199999988</v>
      </c>
      <c r="C40" s="7">
        <f>SUM('Mountaineer:Charles Town'!C37)</f>
        <v>89302957.49000001</v>
      </c>
      <c r="D40" s="7">
        <f>SUM('Mountaineer:Charles Town'!D37)</f>
        <v>1961421.01</v>
      </c>
      <c r="E40" s="7">
        <f>SUM('Mountaineer:Charles Town'!E37)</f>
        <v>7756045.6999999974</v>
      </c>
      <c r="F40" s="7">
        <f>SUM('Mountaineer:Charles Town'!F37)</f>
        <v>149660.96000000002</v>
      </c>
      <c r="G40" s="7">
        <f>SUM('Mountaineer:Charles Town'!G37)</f>
        <v>160580.85</v>
      </c>
      <c r="H40" s="7">
        <f>SUM('Mountaineer:Charles Town'!H37)</f>
        <v>7445803.8899999969</v>
      </c>
      <c r="I40" s="7">
        <f>SUM('Mountaineer:Charles Town'!I37)</f>
        <v>385394.03</v>
      </c>
      <c r="J40" s="7">
        <f>SUM('Mountaineer:Charles Town'!J37)</f>
        <v>239715.09</v>
      </c>
      <c r="K40" s="7">
        <f>SUM('Mountaineer:Charles Town'!K37)</f>
        <v>145678.94</v>
      </c>
      <c r="L40" s="18">
        <f>SUM('Mountaineer:Charles Town'!L37)</f>
        <v>7060409.8599999975</v>
      </c>
      <c r="M40" s="7">
        <f>SUM('Mountaineer:Charles Town'!M37)</f>
        <v>3127006</v>
      </c>
      <c r="N40" s="7">
        <f>SUM('Mountaineer:Charles Town'!N37)</f>
        <v>1077559.0299999998</v>
      </c>
      <c r="O40" s="7">
        <f>SUM('Mountaineer:Charles Town'!O37)</f>
        <v>2165296.7599999998</v>
      </c>
      <c r="P40" s="7">
        <f>SUM('Mountaineer:Charles Town'!P37)</f>
        <v>390172.31</v>
      </c>
      <c r="Q40" s="7">
        <f>SUM('Mountaineer:Charles Town'!Q37)</f>
        <v>53261.37999999999</v>
      </c>
      <c r="R40" s="7">
        <f>SUM('Mountaineer:Charles Town'!R37)</f>
        <v>52953.08</v>
      </c>
      <c r="S40" s="7">
        <f>SUM('Mountaineer:Charles Town'!S37)</f>
        <v>52953.08</v>
      </c>
      <c r="T40" s="7">
        <f>SUM('Mountaineer:Charles Town'!T37)</f>
        <v>70604.109999999986</v>
      </c>
      <c r="U40" s="7">
        <f>SUM('Mountaineer:Charles Town'!U37)</f>
        <v>70604.109999999986</v>
      </c>
      <c r="V40" s="7">
        <f>SUM('Mountaineer:Charles Town'!V37)</f>
        <v>6931.5665805199578</v>
      </c>
      <c r="W40" s="5">
        <f>SUM('Mountaineer:Charles Town'!W37)</f>
        <v>4143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Mountaineer!A38</f>
        <v>46067</v>
      </c>
      <c r="B41" s="7">
        <f>SUM('Mountaineer:Charles Town'!B38)</f>
        <v>116492102.41</v>
      </c>
      <c r="C41" s="7">
        <f>SUM('Mountaineer:Charles Town'!C38)</f>
        <v>104537101</v>
      </c>
      <c r="D41" s="7">
        <f>SUM('Mountaineer:Charles Town'!D38)</f>
        <v>2077716.54</v>
      </c>
      <c r="E41" s="7">
        <f>SUM('Mountaineer:Charles Town'!E38)</f>
        <v>9877284.8699999973</v>
      </c>
      <c r="F41" s="7">
        <f>SUM('Mountaineer:Charles Town'!F38)</f>
        <v>190610.55000000002</v>
      </c>
      <c r="G41" s="7">
        <f>SUM('Mountaineer:Charles Town'!G38)</f>
        <v>204480.88</v>
      </c>
      <c r="H41" s="7">
        <f>SUM('Mountaineer:Charles Town'!H38)</f>
        <v>9482193.4399999976</v>
      </c>
      <c r="I41" s="7">
        <f>SUM('Mountaineer:Charles Town'!I38)</f>
        <v>490754.10000000003</v>
      </c>
      <c r="J41" s="7">
        <f>SUM('Mountaineer:Charles Town'!J38)</f>
        <v>305249.05</v>
      </c>
      <c r="K41" s="7">
        <f>SUM('Mountaineer:Charles Town'!K38)</f>
        <v>185505.05</v>
      </c>
      <c r="L41" s="18">
        <f>SUM('Mountaineer:Charles Town'!L38)</f>
        <v>8991439.339999998</v>
      </c>
      <c r="M41" s="7">
        <f>SUM('Mountaineer:Charles Town'!M38)</f>
        <v>3982263.88</v>
      </c>
      <c r="N41" s="7">
        <f>SUM('Mountaineer:Charles Town'!N38)</f>
        <v>1372395.78</v>
      </c>
      <c r="O41" s="7">
        <f>SUM('Mountaineer:Charles Town'!O38)</f>
        <v>2757351.72</v>
      </c>
      <c r="P41" s="7">
        <f>SUM('Mountaineer:Charles Town'!P38)</f>
        <v>496897.15</v>
      </c>
      <c r="Q41" s="7">
        <f>SUM('Mountaineer:Charles Town'!Q38)</f>
        <v>67830.450000000012</v>
      </c>
      <c r="R41" s="7">
        <f>SUM('Mountaineer:Charles Town'!R38)</f>
        <v>67435.8</v>
      </c>
      <c r="S41" s="7">
        <f>SUM('Mountaineer:Charles Town'!S38)</f>
        <v>67435.8</v>
      </c>
      <c r="T41" s="7">
        <f>SUM('Mountaineer:Charles Town'!T38)</f>
        <v>89914.38</v>
      </c>
      <c r="U41" s="7">
        <f>SUM('Mountaineer:Charles Town'!U38)</f>
        <v>89914.38</v>
      </c>
      <c r="V41" s="7">
        <f>SUM('Mountaineer:Charles Town'!V38)</f>
        <v>9030.7807103878295</v>
      </c>
      <c r="W41" s="5">
        <f>SUM('Mountaineer:Charles Town'!W38)</f>
        <v>4088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Mountaineer!A39</f>
        <v>46074</v>
      </c>
      <c r="B42" s="7">
        <f>SUM('Mountaineer:Charles Town'!B39)</f>
        <v>122590315.28</v>
      </c>
      <c r="C42" s="7">
        <f>SUM('Mountaineer:Charles Town'!C39)</f>
        <v>110379934.55</v>
      </c>
      <c r="D42" s="7">
        <f>SUM('Mountaineer:Charles Town'!D39)</f>
        <v>2202235.11</v>
      </c>
      <c r="E42" s="7">
        <f>SUM('Mountaineer:Charles Town'!E39)</f>
        <v>10008145.620000005</v>
      </c>
      <c r="F42" s="7">
        <f>SUM('Mountaineer:Charles Town'!F39)</f>
        <v>190112.21</v>
      </c>
      <c r="G42" s="7">
        <f>SUM('Mountaineer:Charles Town'!G39)</f>
        <v>210213.6</v>
      </c>
      <c r="H42" s="7">
        <f>SUM('Mountaineer:Charles Town'!H39)</f>
        <v>9607819.8100000061</v>
      </c>
      <c r="I42" s="7">
        <f>SUM('Mountaineer:Charles Town'!I39)</f>
        <v>504512.66000000003</v>
      </c>
      <c r="J42" s="7">
        <f>SUM('Mountaineer:Charles Town'!J39)</f>
        <v>313806.87</v>
      </c>
      <c r="K42" s="7">
        <f>SUM('Mountaineer:Charles Town'!K39)</f>
        <v>190705.79</v>
      </c>
      <c r="L42" s="18">
        <f>SUM('Mountaineer:Charles Town'!L39)</f>
        <v>9103307.150000006</v>
      </c>
      <c r="M42" s="7">
        <f>SUM('Mountaineer:Charles Town'!M39)</f>
        <v>4028710.1999999997</v>
      </c>
      <c r="N42" s="7">
        <f>SUM('Mountaineer:Charles Town'!N39)</f>
        <v>1368807.97</v>
      </c>
      <c r="O42" s="7">
        <f>SUM('Mountaineer:Charles Town'!O39)</f>
        <v>2817830.13</v>
      </c>
      <c r="P42" s="7">
        <f>SUM('Mountaineer:Charles Town'!P39)</f>
        <v>501013.08</v>
      </c>
      <c r="Q42" s="7">
        <f>SUM('Mountaineer:Charles Town'!Q39)</f>
        <v>68330.010000000009</v>
      </c>
      <c r="R42" s="7">
        <f>SUM('Mountaineer:Charles Town'!R39)</f>
        <v>68274.799999999988</v>
      </c>
      <c r="S42" s="7">
        <f>SUM('Mountaineer:Charles Town'!S39)</f>
        <v>68274.799999999988</v>
      </c>
      <c r="T42" s="7">
        <f>SUM('Mountaineer:Charles Town'!T39)</f>
        <v>91033.08</v>
      </c>
      <c r="U42" s="7">
        <f>SUM('Mountaineer:Charles Town'!U39)</f>
        <v>91033.08</v>
      </c>
      <c r="V42" s="7">
        <f>SUM('Mountaineer:Charles Town'!V39)</f>
        <v>9010.7907335061755</v>
      </c>
      <c r="W42" s="5">
        <f>SUM('Mountaineer:Charles Town'!W39)</f>
        <v>4102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Mountaineer!A40</f>
        <v>46081</v>
      </c>
      <c r="B43" s="7">
        <f>SUM('Mountaineer:Charles Town'!B40)</f>
        <v>115340697.34</v>
      </c>
      <c r="C43" s="7">
        <f>SUM('Mountaineer:Charles Town'!C40)</f>
        <v>103717010.08</v>
      </c>
      <c r="D43" s="7">
        <f>SUM('Mountaineer:Charles Town'!D40)</f>
        <v>1949454.65</v>
      </c>
      <c r="E43" s="7">
        <f>SUM('Mountaineer:Charles Town'!E40)</f>
        <v>9674232.6099999938</v>
      </c>
      <c r="F43" s="7">
        <f>SUM('Mountaineer:Charles Town'!F40)</f>
        <v>184854.19</v>
      </c>
      <c r="G43" s="7">
        <f>SUM('Mountaineer:Charles Town'!G40)</f>
        <v>202115.11</v>
      </c>
      <c r="H43" s="7">
        <f>SUM('Mountaineer:Charles Town'!H40)</f>
        <v>9287263.3099999949</v>
      </c>
      <c r="I43" s="7">
        <f>SUM('Mountaineer:Charles Town'!I40)</f>
        <v>485076.27</v>
      </c>
      <c r="J43" s="7">
        <f>SUM('Mountaineer:Charles Town'!J40)</f>
        <v>301717.44</v>
      </c>
      <c r="K43" s="7">
        <f>SUM('Mountaineer:Charles Town'!K40)</f>
        <v>183358.83</v>
      </c>
      <c r="L43" s="18">
        <f>SUM('Mountaineer:Charles Town'!L40)</f>
        <v>8802187.0399999935</v>
      </c>
      <c r="M43" s="7">
        <f>SUM('Mountaineer:Charles Town'!M40)</f>
        <v>3896561.09</v>
      </c>
      <c r="N43" s="7">
        <f>SUM('Mountaineer:Charles Town'!N40)</f>
        <v>1330950.1599999999</v>
      </c>
      <c r="O43" s="7">
        <f>SUM('Mountaineer:Charles Town'!O40)</f>
        <v>2715223.3100000005</v>
      </c>
      <c r="P43" s="7">
        <f>SUM('Mountaineer:Charles Town'!P40)</f>
        <v>485182.5</v>
      </c>
      <c r="Q43" s="7">
        <f>SUM('Mountaineer:Charles Town'!Q40)</f>
        <v>66193.440000000002</v>
      </c>
      <c r="R43" s="7">
        <f>SUM('Mountaineer:Charles Town'!R40)</f>
        <v>66016.399999999994</v>
      </c>
      <c r="S43" s="7">
        <f>SUM('Mountaineer:Charles Town'!S40)</f>
        <v>66016.399999999994</v>
      </c>
      <c r="T43" s="7">
        <f>SUM('Mountaineer:Charles Town'!T40)</f>
        <v>88021.87</v>
      </c>
      <c r="U43" s="7">
        <f>SUM('Mountaineer:Charles Town'!U40)</f>
        <v>88021.87</v>
      </c>
      <c r="V43" s="7">
        <f>SUM('Mountaineer:Charles Town'!V40)</f>
        <v>8941.4761254354326</v>
      </c>
      <c r="W43" s="5">
        <f>SUM('Mountaineer:Charles Town'!W40)</f>
        <v>4058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Mountaineer!A41</f>
        <v>46088</v>
      </c>
      <c r="B44" s="7">
        <f>SUM('Mountaineer:Charles Town'!B41)</f>
        <v>115552688.72</v>
      </c>
      <c r="C44" s="7">
        <f>SUM('Mountaineer:Charles Town'!C41)</f>
        <v>103889746.16</v>
      </c>
      <c r="D44" s="7">
        <f>SUM('Mountaineer:Charles Town'!D41)</f>
        <v>1977168.4200000002</v>
      </c>
      <c r="E44" s="7">
        <f>SUM('Mountaineer:Charles Town'!E41)</f>
        <v>9685774.139999995</v>
      </c>
      <c r="F44" s="7">
        <f>SUM('Mountaineer:Charles Town'!F41)</f>
        <v>184466.14</v>
      </c>
      <c r="G44" s="7">
        <f>SUM('Mountaineer:Charles Town'!G41)</f>
        <v>202964.81</v>
      </c>
      <c r="H44" s="7">
        <f>SUM('Mountaineer:Charles Town'!H41)</f>
        <v>9298343.1899999939</v>
      </c>
      <c r="I44" s="7">
        <f>SUM('Mountaineer:Charles Town'!I41)</f>
        <v>487115.56</v>
      </c>
      <c r="J44" s="7">
        <f>SUM('Mountaineer:Charles Town'!J41)</f>
        <v>302985.88</v>
      </c>
      <c r="K44" s="7">
        <f>SUM('Mountaineer:Charles Town'!K41)</f>
        <v>184129.68</v>
      </c>
      <c r="L44" s="18">
        <f>SUM('Mountaineer:Charles Town'!L41)</f>
        <v>8811227.6299999952</v>
      </c>
      <c r="M44" s="7">
        <f>SUM('Mountaineer:Charles Town'!M41)</f>
        <v>3899939.0700000003</v>
      </c>
      <c r="N44" s="7">
        <f>SUM('Mountaineer:Charles Town'!N41)</f>
        <v>1328156.3</v>
      </c>
      <c r="O44" s="7">
        <f>SUM('Mountaineer:Charles Town'!O41)</f>
        <v>2723282.46</v>
      </c>
      <c r="P44" s="7">
        <f>SUM('Mountaineer:Charles Town'!P41)</f>
        <v>485264.74</v>
      </c>
      <c r="Q44" s="7">
        <f>SUM('Mountaineer:Charles Town'!Q41)</f>
        <v>66192.08</v>
      </c>
      <c r="R44" s="7">
        <f>SUM('Mountaineer:Charles Town'!R41)</f>
        <v>66084.209999999992</v>
      </c>
      <c r="S44" s="7">
        <f>SUM('Mountaineer:Charles Town'!S41)</f>
        <v>66084.209999999992</v>
      </c>
      <c r="T44" s="7">
        <f>SUM('Mountaineer:Charles Town'!T41)</f>
        <v>88112.28</v>
      </c>
      <c r="U44" s="7">
        <f>SUM('Mountaineer:Charles Town'!U41)</f>
        <v>88112.28</v>
      </c>
      <c r="V44" s="7">
        <f>SUM('Mountaineer:Charles Town'!V41)</f>
        <v>8608.7686261864292</v>
      </c>
      <c r="W44" s="5">
        <f>SUM('Mountaineer:Charles Town'!W41)</f>
        <v>4148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Mountaineer!A42</f>
        <v>46095</v>
      </c>
      <c r="B45" s="7">
        <f>SUM('Mountaineer:Charles Town'!B42)</f>
        <v>116317859.47</v>
      </c>
      <c r="C45" s="7">
        <f>SUM('Mountaineer:Charles Town'!C42)</f>
        <v>104562336.74000001</v>
      </c>
      <c r="D45" s="7">
        <f>SUM('Mountaineer:Charles Town'!D42)</f>
        <v>1908494.72</v>
      </c>
      <c r="E45" s="7">
        <f>SUM('Mountaineer:Charles Town'!E42)</f>
        <v>9847028.0100000054</v>
      </c>
      <c r="F45" s="7">
        <f>SUM('Mountaineer:Charles Town'!F42)</f>
        <v>185289.66</v>
      </c>
      <c r="G45" s="7">
        <f>SUM('Mountaineer:Charles Town'!G42)</f>
        <v>208591.45</v>
      </c>
      <c r="H45" s="7">
        <f>SUM('Mountaineer:Charles Town'!H42)</f>
        <v>9453146.9000000041</v>
      </c>
      <c r="I45" s="7">
        <f>SUM('Mountaineer:Charles Town'!I42)</f>
        <v>500619.49</v>
      </c>
      <c r="J45" s="7">
        <f>SUM('Mountaineer:Charles Town'!J42)</f>
        <v>311385.32</v>
      </c>
      <c r="K45" s="7">
        <f>SUM('Mountaineer:Charles Town'!K42)</f>
        <v>189234.17</v>
      </c>
      <c r="L45" s="18">
        <f>SUM('Mountaineer:Charles Town'!L42)</f>
        <v>8952527.4100000039</v>
      </c>
      <c r="M45" s="7">
        <f>SUM('Mountaineer:Charles Town'!M42)</f>
        <v>3960174.3499999996</v>
      </c>
      <c r="N45" s="7">
        <f>SUM('Mountaineer:Charles Town'!N42)</f>
        <v>1334085.5899999999</v>
      </c>
      <c r="O45" s="7">
        <f>SUM('Mountaineer:Charles Town'!O42)</f>
        <v>2786421.9300000006</v>
      </c>
      <c r="P45" s="7">
        <f>SUM('Mountaineer:Charles Town'!P42)</f>
        <v>491509.66000000003</v>
      </c>
      <c r="Q45" s="7">
        <f>SUM('Mountaineer:Charles Town'!Q42)</f>
        <v>66997.399999999994</v>
      </c>
      <c r="R45" s="7">
        <f>SUM('Mountaineer:Charles Town'!R42)</f>
        <v>67143.959999999992</v>
      </c>
      <c r="S45" s="7">
        <f>SUM('Mountaineer:Charles Town'!S42)</f>
        <v>67143.959999999992</v>
      </c>
      <c r="T45" s="7">
        <f>SUM('Mountaineer:Charles Town'!T42)</f>
        <v>89525.28</v>
      </c>
      <c r="U45" s="7">
        <f>SUM('Mountaineer:Charles Town'!U42)</f>
        <v>89525.28</v>
      </c>
      <c r="V45" s="7">
        <f>SUM('Mountaineer:Charles Town'!V42)</f>
        <v>8748.2631077799269</v>
      </c>
      <c r="W45" s="5">
        <f>SUM('Mountaineer:Charles Town'!W42)</f>
        <v>4157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Mountaineer!A43</f>
        <v>46102</v>
      </c>
      <c r="B46" s="7">
        <f>SUM('Mountaineer:Charles Town'!B43)</f>
        <v>114729781.11</v>
      </c>
      <c r="C46" s="7">
        <f>SUM('Mountaineer:Charles Town'!C43)</f>
        <v>103294076.48</v>
      </c>
      <c r="D46" s="7">
        <f>SUM('Mountaineer:Charles Town'!D43)</f>
        <v>1942968.97</v>
      </c>
      <c r="E46" s="7">
        <f>SUM('Mountaineer:Charles Town'!E43)</f>
        <v>9492735.6599999927</v>
      </c>
      <c r="F46" s="7">
        <f>SUM('Mountaineer:Charles Town'!F43)</f>
        <v>179367.96</v>
      </c>
      <c r="G46" s="7">
        <f>SUM('Mountaineer:Charles Town'!G43)</f>
        <v>200341.45</v>
      </c>
      <c r="H46" s="7">
        <f>SUM('Mountaineer:Charles Town'!H43)</f>
        <v>9113026.2499999925</v>
      </c>
      <c r="I46" s="7">
        <f>SUM('Mountaineer:Charles Town'!I43)</f>
        <v>480819.48</v>
      </c>
      <c r="J46" s="7">
        <f>SUM('Mountaineer:Charles Town'!J43)</f>
        <v>299069.71999999997</v>
      </c>
      <c r="K46" s="7">
        <f>SUM('Mountaineer:Charles Town'!K43)</f>
        <v>181749.76000000001</v>
      </c>
      <c r="L46" s="18">
        <f>SUM('Mountaineer:Charles Town'!L43)</f>
        <v>8632206.7699999921</v>
      </c>
      <c r="M46" s="7">
        <f>SUM('Mountaineer:Charles Town'!M43)</f>
        <v>3819244.2700000005</v>
      </c>
      <c r="N46" s="7">
        <f>SUM('Mountaineer:Charles Town'!N43)</f>
        <v>1291449.48</v>
      </c>
      <c r="O46" s="7">
        <f>SUM('Mountaineer:Charles Town'!O43)</f>
        <v>2680267.38</v>
      </c>
      <c r="P46" s="7">
        <f>SUM('Mountaineer:Charles Town'!P43)</f>
        <v>474433.21</v>
      </c>
      <c r="Q46" s="7">
        <f>SUM('Mountaineer:Charles Town'!Q43)</f>
        <v>64685.19</v>
      </c>
      <c r="R46" s="7">
        <f>SUM('Mountaineer:Charles Town'!R43)</f>
        <v>64741.55</v>
      </c>
      <c r="S46" s="7">
        <f>SUM('Mountaineer:Charles Town'!S43)</f>
        <v>64741.55</v>
      </c>
      <c r="T46" s="7">
        <f>SUM('Mountaineer:Charles Town'!T43)</f>
        <v>86322.07</v>
      </c>
      <c r="U46" s="7">
        <f>SUM('Mountaineer:Charles Town'!U43)</f>
        <v>86322.07</v>
      </c>
      <c r="V46" s="7">
        <f>SUM('Mountaineer:Charles Town'!V43)</f>
        <v>8439.7879541514922</v>
      </c>
      <c r="W46" s="5">
        <f>SUM('Mountaineer:Charles Town'!W43)</f>
        <v>4147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Mountaineer!A44</f>
        <v>46109</v>
      </c>
      <c r="B47" s="7">
        <f>SUM('Mountaineer:Charles Town'!B44)</f>
        <v>117934130.30000001</v>
      </c>
      <c r="C47" s="7">
        <f>SUM('Mountaineer:Charles Town'!C44)</f>
        <v>106004211.63999999</v>
      </c>
      <c r="D47" s="7">
        <f>SUM('Mountaineer:Charles Town'!D44)</f>
        <v>1981907.74</v>
      </c>
      <c r="E47" s="7">
        <f>SUM('Mountaineer:Charles Town'!E44)</f>
        <v>9948010.9200000167</v>
      </c>
      <c r="F47" s="7">
        <f>SUM('Mountaineer:Charles Town'!F44)</f>
        <v>185997.00999999998</v>
      </c>
      <c r="G47" s="7">
        <f>SUM('Mountaineer:Charles Town'!G44)</f>
        <v>211923.41</v>
      </c>
      <c r="H47" s="7">
        <f>SUM('Mountaineer:Charles Town'!H44)</f>
        <v>9550090.5000000168</v>
      </c>
      <c r="I47" s="7">
        <f>SUM('Mountaineer:Charles Town'!I44)</f>
        <v>508616.18</v>
      </c>
      <c r="J47" s="7">
        <f>SUM('Mountaineer:Charles Town'!J44)</f>
        <v>316359.26</v>
      </c>
      <c r="K47" s="7">
        <f>SUM('Mountaineer:Charles Town'!K44)</f>
        <v>192256.92</v>
      </c>
      <c r="L47" s="18">
        <f>SUM('Mountaineer:Charles Town'!L44)</f>
        <v>9041474.3200000171</v>
      </c>
      <c r="M47" s="7">
        <f>SUM('Mountaineer:Charles Town'!M44)</f>
        <v>3998296.01</v>
      </c>
      <c r="N47" s="7">
        <f>SUM('Mountaineer:Charles Town'!N44)</f>
        <v>1339178.5699999998</v>
      </c>
      <c r="O47" s="7">
        <f>SUM('Mountaineer:Charles Town'!O44)</f>
        <v>2824444.26</v>
      </c>
      <c r="P47" s="7">
        <f>SUM('Mountaineer:Charles Town'!P44)</f>
        <v>495576.83</v>
      </c>
      <c r="Q47" s="7">
        <f>SUM('Mountaineer:Charles Town'!Q44)</f>
        <v>67527.03</v>
      </c>
      <c r="R47" s="7">
        <f>SUM('Mountaineer:Charles Town'!R44)</f>
        <v>67811.049999999988</v>
      </c>
      <c r="S47" s="7">
        <f>SUM('Mountaineer:Charles Town'!S44)</f>
        <v>67811.049999999988</v>
      </c>
      <c r="T47" s="7">
        <f>SUM('Mountaineer:Charles Town'!T44)</f>
        <v>90414.760000000009</v>
      </c>
      <c r="U47" s="7">
        <f>SUM('Mountaineer:Charles Town'!U44)</f>
        <v>90414.760000000009</v>
      </c>
      <c r="V47" s="7">
        <f>SUM('Mountaineer:Charles Town'!V44)</f>
        <v>8850.1801119661741</v>
      </c>
      <c r="W47" s="5">
        <f>SUM('Mountaineer:Charles Town'!W44)</f>
        <v>4149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Mountaineer!A45</f>
        <v>46116</v>
      </c>
      <c r="B48" s="7">
        <f>SUM('Mountaineer:Charles Town'!B45)</f>
        <v>116269376.82999998</v>
      </c>
      <c r="C48" s="7">
        <f>SUM('Mountaineer:Charles Town'!C45)</f>
        <v>104539465.75</v>
      </c>
      <c r="D48" s="7">
        <f>SUM('Mountaineer:Charles Town'!D45)</f>
        <v>2070306.28</v>
      </c>
      <c r="E48" s="7">
        <f>SUM('Mountaineer:Charles Town'!E45)</f>
        <v>9659604.7999999933</v>
      </c>
      <c r="F48" s="7">
        <f>SUM('Mountaineer:Charles Town'!F45)</f>
        <v>177680.25999999998</v>
      </c>
      <c r="G48" s="7">
        <f>SUM('Mountaineer:Charles Town'!G45)</f>
        <v>208703.92</v>
      </c>
      <c r="H48" s="7">
        <f>SUM('Mountaineer:Charles Town'!H45)</f>
        <v>9273220.6199999955</v>
      </c>
      <c r="I48" s="7">
        <f>SUM('Mountaineer:Charles Town'!I45)</f>
        <v>500889.38</v>
      </c>
      <c r="J48" s="7">
        <f>SUM('Mountaineer:Charles Town'!J45)</f>
        <v>311553.19</v>
      </c>
      <c r="K48" s="7">
        <f>SUM('Mountaineer:Charles Town'!K45)</f>
        <v>189336.19</v>
      </c>
      <c r="L48" s="18">
        <f>SUM('Mountaineer:Charles Town'!L45)</f>
        <v>8772331.2399999946</v>
      </c>
      <c r="M48" s="7">
        <f>SUM('Mountaineer:Charles Town'!M45)</f>
        <v>3876273.8200000003</v>
      </c>
      <c r="N48" s="7">
        <f>SUM('Mountaineer:Charles Town'!N45)</f>
        <v>1279297.99</v>
      </c>
      <c r="O48" s="7">
        <f>SUM('Mountaineer:Charles Town'!O45)</f>
        <v>2765721.51</v>
      </c>
      <c r="P48" s="7">
        <f>SUM('Mountaineer:Charles Town'!P45)</f>
        <v>478823.05</v>
      </c>
      <c r="Q48" s="7">
        <f>SUM('Mountaineer:Charles Town'!Q45)</f>
        <v>65183.290000000008</v>
      </c>
      <c r="R48" s="7">
        <f>SUM('Mountaineer:Charles Town'!R45)</f>
        <v>65792.479999999996</v>
      </c>
      <c r="S48" s="7">
        <f>SUM('Mountaineer:Charles Town'!S45)</f>
        <v>65792.479999999996</v>
      </c>
      <c r="T48" s="7">
        <f>SUM('Mountaineer:Charles Town'!T45)</f>
        <v>87723.31</v>
      </c>
      <c r="U48" s="7">
        <f>SUM('Mountaineer:Charles Town'!U45)</f>
        <v>87723.31</v>
      </c>
      <c r="V48" s="7">
        <f>SUM('Mountaineer:Charles Town'!V45)</f>
        <v>8537.6990654521323</v>
      </c>
      <c r="W48" s="5">
        <f>SUM('Mountaineer:Charles Town'!W45)</f>
        <v>4156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Mountaineer!A46</f>
        <v>46123</v>
      </c>
      <c r="B49" s="7">
        <f>SUM('Mountaineer:Charles Town'!B46)</f>
        <v>114397540.87</v>
      </c>
      <c r="C49" s="7">
        <f>SUM('Mountaineer:Charles Town'!C46)</f>
        <v>103076708.89000002</v>
      </c>
      <c r="D49" s="7">
        <f>SUM('Mountaineer:Charles Town'!D46)</f>
        <v>2025316.4</v>
      </c>
      <c r="E49" s="7">
        <f>SUM('Mountaineer:Charles Town'!E46)</f>
        <v>9295515.5799999982</v>
      </c>
      <c r="F49" s="7">
        <f>SUM('Mountaineer:Charles Town'!F46)</f>
        <v>173677.36</v>
      </c>
      <c r="G49" s="7">
        <f>SUM('Mountaineer:Charles Town'!G46)</f>
        <v>198143.28</v>
      </c>
      <c r="H49" s="7">
        <f>SUM('Mountaineer:Charles Town'!H46)</f>
        <v>8923694.9399999976</v>
      </c>
      <c r="I49" s="7">
        <f>SUM('Mountaineer:Charles Town'!I46)</f>
        <v>475543.83999999997</v>
      </c>
      <c r="J49" s="7">
        <f>SUM('Mountaineer:Charles Town'!J46)</f>
        <v>295788.27</v>
      </c>
      <c r="K49" s="7">
        <f>SUM('Mountaineer:Charles Town'!K46)</f>
        <v>179755.57</v>
      </c>
      <c r="L49" s="18">
        <f>SUM('Mountaineer:Charles Town'!L46)</f>
        <v>8448151.0999999978</v>
      </c>
      <c r="M49" s="7">
        <f>SUM('Mountaineer:Charles Town'!M46)</f>
        <v>3735795</v>
      </c>
      <c r="N49" s="7">
        <f>SUM('Mountaineer:Charles Town'!N46)</f>
        <v>1250476.9099999999</v>
      </c>
      <c r="O49" s="7">
        <f>SUM('Mountaineer:Charles Town'!O46)</f>
        <v>2640138.0999999996</v>
      </c>
      <c r="P49" s="7">
        <f>SUM('Mountaineer:Charles Town'!P46)</f>
        <v>462973.75</v>
      </c>
      <c r="Q49" s="7">
        <f>SUM('Mountaineer:Charles Town'!Q46)</f>
        <v>63082.04</v>
      </c>
      <c r="R49" s="7">
        <f>SUM('Mountaineer:Charles Town'!R46)</f>
        <v>63361.14</v>
      </c>
      <c r="S49" s="7">
        <f>SUM('Mountaineer:Charles Town'!S46)</f>
        <v>63361.14</v>
      </c>
      <c r="T49" s="7">
        <f>SUM('Mountaineer:Charles Town'!T46)</f>
        <v>84481.51</v>
      </c>
      <c r="U49" s="7">
        <f>SUM('Mountaineer:Charles Town'!U46)</f>
        <v>84481.51</v>
      </c>
      <c r="V49" s="7">
        <f>SUM('Mountaineer:Charles Town'!V46)</f>
        <v>8432.1644209564365</v>
      </c>
      <c r="W49" s="5">
        <f>SUM('Mountaineer:Charles Town'!W46)</f>
        <v>4106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Mountaineer!A47</f>
        <v>46130</v>
      </c>
      <c r="B50" s="7">
        <f>SUM('Mountaineer:Charles Town'!B47)</f>
        <v>114097646.77000001</v>
      </c>
      <c r="C50" s="7">
        <f>SUM('Mountaineer:Charles Town'!C47)</f>
        <v>103056810.74000001</v>
      </c>
      <c r="D50" s="7">
        <f>SUM('Mountaineer:Charles Town'!D47)</f>
        <v>2031165.23</v>
      </c>
      <c r="E50" s="7">
        <f>SUM('Mountaineer:Charles Town'!E47)</f>
        <v>9009670.8000000026</v>
      </c>
      <c r="F50" s="7">
        <f>SUM('Mountaineer:Charles Town'!F47)</f>
        <v>161207.22</v>
      </c>
      <c r="G50" s="7">
        <f>SUM('Mountaineer:Charles Town'!G47)</f>
        <v>199179.63</v>
      </c>
      <c r="H50" s="7">
        <f>SUM('Mountaineer:Charles Town'!H47)</f>
        <v>8649283.950000003</v>
      </c>
      <c r="I50" s="7">
        <f>SUM('Mountaineer:Charles Town'!I47)</f>
        <v>478031.12</v>
      </c>
      <c r="J50" s="7">
        <f>SUM('Mountaineer:Charles Town'!J47)</f>
        <v>297335.36</v>
      </c>
      <c r="K50" s="7">
        <f>SUM('Mountaineer:Charles Town'!K47)</f>
        <v>180695.76</v>
      </c>
      <c r="L50" s="18">
        <f>SUM('Mountaineer:Charles Town'!L47)</f>
        <v>8171252.8300000029</v>
      </c>
      <c r="M50" s="7">
        <f>SUM('Mountaineer:Charles Town'!M47)</f>
        <v>3606029.9699999997</v>
      </c>
      <c r="N50" s="7">
        <f>SUM('Mountaineer:Charles Town'!N47)</f>
        <v>1160691.81</v>
      </c>
      <c r="O50" s="7">
        <f>SUM('Mountaineer:Charles Town'!O47)</f>
        <v>2615416.79</v>
      </c>
      <c r="P50" s="7">
        <f>SUM('Mountaineer:Charles Town'!P47)</f>
        <v>442919.29000000004</v>
      </c>
      <c r="Q50" s="7">
        <f>SUM('Mountaineer:Charles Town'!Q47)</f>
        <v>60201.13</v>
      </c>
      <c r="R50" s="7">
        <f>SUM('Mountaineer:Charles Town'!R47)</f>
        <v>61284.39</v>
      </c>
      <c r="S50" s="7">
        <f>SUM('Mountaineer:Charles Town'!S47)</f>
        <v>61284.39</v>
      </c>
      <c r="T50" s="7">
        <f>SUM('Mountaineer:Charles Town'!T47)</f>
        <v>81712.53</v>
      </c>
      <c r="U50" s="7">
        <f>SUM('Mountaineer:Charles Town'!U47)</f>
        <v>81712.53</v>
      </c>
      <c r="V50" s="7">
        <f>SUM('Mountaineer:Charles Town'!V47)</f>
        <v>8041.7343042018338</v>
      </c>
      <c r="W50" s="5">
        <f>SUM('Mountaineer:Charles Town'!W47)</f>
        <v>4086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Mountaineer!A48</f>
        <v>46137</v>
      </c>
      <c r="B51" s="7">
        <f>SUM('Mountaineer:Charles Town'!B48)</f>
        <v>119260629.11</v>
      </c>
      <c r="C51" s="7">
        <f>SUM('Mountaineer:Charles Town'!C48)</f>
        <v>107837371.91</v>
      </c>
      <c r="D51" s="7">
        <f>SUM('Mountaineer:Charles Town'!D48)</f>
        <v>1962943.31</v>
      </c>
      <c r="E51" s="7">
        <f>SUM('Mountaineer:Charles Town'!E48)</f>
        <v>9460313.8900000006</v>
      </c>
      <c r="F51" s="7">
        <f>SUM('Mountaineer:Charles Town'!F48)</f>
        <v>176512.14</v>
      </c>
      <c r="G51" s="7">
        <f>SUM('Mountaineer:Charles Town'!G48)</f>
        <v>201900.42</v>
      </c>
      <c r="H51" s="7">
        <f>SUM('Mountaineer:Charles Town'!H48)</f>
        <v>9081901.3300000019</v>
      </c>
      <c r="I51" s="7">
        <f>SUM('Mountaineer:Charles Town'!I48)</f>
        <v>484561.01</v>
      </c>
      <c r="J51" s="7">
        <f>SUM('Mountaineer:Charles Town'!J48)</f>
        <v>301396.95</v>
      </c>
      <c r="K51" s="7">
        <f>SUM('Mountaineer:Charles Town'!K48)</f>
        <v>183164.06</v>
      </c>
      <c r="L51" s="18">
        <f>SUM('Mountaineer:Charles Town'!L48)</f>
        <v>8597340.3200000003</v>
      </c>
      <c r="M51" s="7">
        <f>SUM('Mountaineer:Charles Town'!M48)</f>
        <v>3801516.04</v>
      </c>
      <c r="N51" s="7">
        <f>SUM('Mountaineer:Charles Town'!N48)</f>
        <v>1270887.3500000001</v>
      </c>
      <c r="O51" s="7">
        <f>SUM('Mountaineer:Charles Town'!O48)</f>
        <v>2688879.5</v>
      </c>
      <c r="P51" s="7">
        <f>SUM('Mountaineer:Charles Town'!P48)</f>
        <v>470982.35</v>
      </c>
      <c r="Q51" s="7">
        <f>SUM('Mountaineer:Charles Town'!Q48)</f>
        <v>64168.160000000003</v>
      </c>
      <c r="R51" s="7">
        <f>SUM('Mountaineer:Charles Town'!R48)</f>
        <v>64480.05</v>
      </c>
      <c r="S51" s="7">
        <f>SUM('Mountaineer:Charles Town'!S48)</f>
        <v>64480.05</v>
      </c>
      <c r="T51" s="7">
        <f>SUM('Mountaineer:Charles Town'!T48)</f>
        <v>85973.41</v>
      </c>
      <c r="U51" s="7">
        <f>SUM('Mountaineer:Charles Town'!U48)</f>
        <v>85973.41</v>
      </c>
      <c r="V51" s="7">
        <f>SUM('Mountaineer:Charles Town'!V48)</f>
        <v>8476.3282814651011</v>
      </c>
      <c r="W51" s="5">
        <f>SUM('Mountaineer:Charles Town'!W48)</f>
        <v>4106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Mountaineer!A49</f>
        <v>46144</v>
      </c>
      <c r="B52" s="7">
        <f>SUM('Mountaineer:Charles Town'!B49)</f>
        <v>121373264.66</v>
      </c>
      <c r="C52" s="7">
        <f>SUM('Mountaineer:Charles Town'!C49)</f>
        <v>108794113.69</v>
      </c>
      <c r="D52" s="7">
        <f>SUM('Mountaineer:Charles Town'!D49)</f>
        <v>2085302.04</v>
      </c>
      <c r="E52" s="7">
        <f>SUM('Mountaineer:Charles Town'!E49)</f>
        <v>10493848.929999992</v>
      </c>
      <c r="F52" s="7">
        <f>SUM('Mountaineer:Charles Town'!F49)</f>
        <v>141246.91</v>
      </c>
      <c r="G52" s="7">
        <f>SUM('Mountaineer:Charles Town'!G49)</f>
        <v>278507.02999999997</v>
      </c>
      <c r="H52" s="7">
        <f>SUM('Mountaineer:Charles Town'!H49)</f>
        <v>10074094.989999993</v>
      </c>
      <c r="I52" s="7">
        <f>SUM('Mountaineer:Charles Town'!I49)</f>
        <v>545108.44999999995</v>
      </c>
      <c r="J52" s="7">
        <f>SUM('Mountaineer:Charles Town'!J49)</f>
        <v>339057.46</v>
      </c>
      <c r="K52" s="7">
        <f>SUM('Mountaineer:Charles Town'!K49)</f>
        <v>206050.99</v>
      </c>
      <c r="L52" s="18">
        <f>SUM('Mountaineer:Charles Town'!L49)</f>
        <v>9528986.5399999917</v>
      </c>
      <c r="M52" s="7">
        <f>SUM('Mountaineer:Charles Town'!M49)</f>
        <v>4210209.8099999996</v>
      </c>
      <c r="N52" s="7">
        <f>SUM('Mountaineer:Charles Town'!N49)</f>
        <v>1386903.15</v>
      </c>
      <c r="O52" s="7">
        <f>SUM('Mountaineer:Charles Town'!O49)</f>
        <v>3007749.2699999996</v>
      </c>
      <c r="P52" s="7">
        <f>SUM('Mountaineer:Charles Town'!P49)</f>
        <v>519849.78</v>
      </c>
      <c r="Q52" s="7">
        <f>SUM('Mountaineer:Charles Town'!Q49)</f>
        <v>70759.990000000005</v>
      </c>
      <c r="R52" s="7">
        <f>SUM('Mountaineer:Charles Town'!R49)</f>
        <v>71467.399999999994</v>
      </c>
      <c r="S52" s="7">
        <f>SUM('Mountaineer:Charles Town'!S49)</f>
        <v>71467.399999999994</v>
      </c>
      <c r="T52" s="7">
        <f>SUM('Mountaineer:Charles Town'!T49)</f>
        <v>95289.87</v>
      </c>
      <c r="U52" s="7">
        <f>SUM('Mountaineer:Charles Town'!U49)</f>
        <v>95289.87</v>
      </c>
      <c r="V52" s="7">
        <f>SUM('Mountaineer:Charles Town'!V49)</f>
        <v>9428.3946902029747</v>
      </c>
      <c r="W52" s="5">
        <f>SUM('Mountaineer:Charles Town'!W49)</f>
        <v>4101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>Mountaineer!A50</f>
        <v>46151</v>
      </c>
      <c r="B53" s="7">
        <f>SUM('Mountaineer:Charles Town'!B50)</f>
        <v>115541495.41</v>
      </c>
      <c r="C53" s="7">
        <f>SUM('Mountaineer:Charles Town'!C50)</f>
        <v>104336450.28</v>
      </c>
      <c r="D53" s="7">
        <f>SUM('Mountaineer:Charles Town'!D50)</f>
        <v>2063080.8699999999</v>
      </c>
      <c r="E53" s="7">
        <f>SUM('Mountaineer:Charles Town'!E50)</f>
        <v>9141964.2599999979</v>
      </c>
      <c r="F53" s="7">
        <f>SUM('Mountaineer:Charles Town'!F50)</f>
        <v>125422.48999999999</v>
      </c>
      <c r="G53" s="7">
        <f>SUM('Mountaineer:Charles Town'!G50)</f>
        <v>240256.08000000002</v>
      </c>
      <c r="H53" s="7">
        <f>SUM('Mountaineer:Charles Town'!H50)</f>
        <v>8776285.6899999976</v>
      </c>
      <c r="I53" s="7">
        <f>SUM('Mountaineer:Charles Town'!I50)</f>
        <v>565472.22</v>
      </c>
      <c r="J53" s="7">
        <f>SUM('Mountaineer:Charles Town'!J50)</f>
        <v>351723.72000000003</v>
      </c>
      <c r="K53" s="7">
        <f>SUM('Mountaineer:Charles Town'!K50)</f>
        <v>213748.5</v>
      </c>
      <c r="L53" s="18">
        <f>SUM('Mountaineer:Charles Town'!L50)</f>
        <v>8210813.4699999988</v>
      </c>
      <c r="M53" s="7">
        <f>SUM('Mountaineer:Charles Town'!M50)</f>
        <v>3589012.02</v>
      </c>
      <c r="N53" s="7">
        <f>SUM('Mountaineer:Charles Town'!N50)</f>
        <v>936469.03999999992</v>
      </c>
      <c r="O53" s="7">
        <f>SUM('Mountaineer:Charles Town'!O50)</f>
        <v>2919212.5999999996</v>
      </c>
      <c r="P53" s="7">
        <f>SUM('Mountaineer:Charles Town'!P50)</f>
        <v>422079.44</v>
      </c>
      <c r="Q53" s="7">
        <f>SUM('Mountaineer:Charles Town'!Q50)</f>
        <v>56661.89</v>
      </c>
      <c r="R53" s="7">
        <f>SUM('Mountaineer:Charles Town'!R50)</f>
        <v>61581.1</v>
      </c>
      <c r="S53" s="7">
        <f>SUM('Mountaineer:Charles Town'!S50)</f>
        <v>61581.1</v>
      </c>
      <c r="T53" s="7">
        <f>SUM('Mountaineer:Charles Town'!T50)</f>
        <v>82108.140000000014</v>
      </c>
      <c r="U53" s="7">
        <f>SUM('Mountaineer:Charles Town'!U50)</f>
        <v>82108.140000000014</v>
      </c>
      <c r="V53" s="7">
        <f>SUM('Mountaineer:Charles Town'!V50)</f>
        <v>8111.3662003023128</v>
      </c>
      <c r="W53" s="5">
        <f>SUM('Mountaineer:Charles Town'!W50)</f>
        <v>4083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>Mountaineer!A51</f>
        <v>46158</v>
      </c>
      <c r="B54" s="7">
        <f>SUM('Mountaineer:Charles Town'!B51)</f>
        <v>115657559.11</v>
      </c>
      <c r="C54" s="7">
        <f>SUM('Mountaineer:Charles Town'!C51)</f>
        <v>104246720.09</v>
      </c>
      <c r="D54" s="7">
        <f>SUM('Mountaineer:Charles Town'!D51)</f>
        <v>1897137.41</v>
      </c>
      <c r="E54" s="7">
        <f>SUM('Mountaineer:Charles Town'!E51)</f>
        <v>9513701.610000005</v>
      </c>
      <c r="F54" s="7">
        <f>SUM('Mountaineer:Charles Town'!F51)</f>
        <v>130851.34999999998</v>
      </c>
      <c r="G54" s="7">
        <f>SUM('Mountaineer:Charles Town'!G51)</f>
        <v>249696.73</v>
      </c>
      <c r="H54" s="7">
        <f>SUM('Mountaineer:Charles Town'!H51)</f>
        <v>9133153.5300000049</v>
      </c>
      <c r="I54" s="7">
        <f>SUM('Mountaineer:Charles Town'!I51)</f>
        <v>599272.13</v>
      </c>
      <c r="J54" s="7">
        <f>SUM('Mountaineer:Charles Town'!J51)</f>
        <v>372747.25999999995</v>
      </c>
      <c r="K54" s="7">
        <f>SUM('Mountaineer:Charles Town'!K51)</f>
        <v>226524.87</v>
      </c>
      <c r="L54" s="18">
        <f>SUM('Mountaineer:Charles Town'!L51)</f>
        <v>8533881.4000000041</v>
      </c>
      <c r="M54" s="7">
        <f>SUM('Mountaineer:Charles Town'!M51)</f>
        <v>3725549.6399999997</v>
      </c>
      <c r="N54" s="7">
        <f>SUM('Mountaineer:Charles Town'!N51)</f>
        <v>942129.72</v>
      </c>
      <c r="O54" s="7">
        <f>SUM('Mountaineer:Charles Town'!O51)</f>
        <v>3073576.3900000006</v>
      </c>
      <c r="P54" s="7">
        <f>SUM('Mountaineer:Charles Town'!P51)</f>
        <v>435568.22</v>
      </c>
      <c r="Q54" s="7">
        <f>SUM('Mountaineer:Charles Town'!Q51)</f>
        <v>58371.569999999992</v>
      </c>
      <c r="R54" s="7">
        <f>SUM('Mountaineer:Charles Town'!R51)</f>
        <v>64004.11</v>
      </c>
      <c r="S54" s="7">
        <f>SUM('Mountaineer:Charles Town'!S51)</f>
        <v>64004.11</v>
      </c>
      <c r="T54" s="7">
        <f>SUM('Mountaineer:Charles Town'!T51)</f>
        <v>85338.82</v>
      </c>
      <c r="U54" s="7">
        <f>SUM('Mountaineer:Charles Town'!U51)</f>
        <v>85338.82</v>
      </c>
      <c r="V54" s="7">
        <f>SUM('Mountaineer:Charles Town'!V51)</f>
        <v>8555.1158325236647</v>
      </c>
      <c r="W54" s="5">
        <f>SUM('Mountaineer:Charles Town'!W51)</f>
        <v>4093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>Mountaineer!A52</f>
        <v>46165</v>
      </c>
      <c r="B55" s="7">
        <f>SUM('Mountaineer:Charles Town'!B52)</f>
        <v>118568740.12</v>
      </c>
      <c r="C55" s="7">
        <f>SUM('Mountaineer:Charles Town'!C52)</f>
        <v>106942611.92999999</v>
      </c>
      <c r="D55" s="7">
        <f>SUM('Mountaineer:Charles Town'!D52)</f>
        <v>1967871.9300000002</v>
      </c>
      <c r="E55" s="7">
        <f>SUM('Mountaineer:Charles Town'!E52)</f>
        <v>9658256.2600000054</v>
      </c>
      <c r="F55" s="7">
        <f>SUM('Mountaineer:Charles Town'!F52)</f>
        <v>131099.22999999998</v>
      </c>
      <c r="G55" s="7">
        <f>SUM('Mountaineer:Charles Town'!G52)</f>
        <v>255231.01</v>
      </c>
      <c r="H55" s="7">
        <f>SUM('Mountaineer:Charles Town'!H52)</f>
        <v>9271926.020000007</v>
      </c>
      <c r="I55" s="7">
        <f>SUM('Mountaineer:Charles Town'!I52)</f>
        <v>612554.41</v>
      </c>
      <c r="J55" s="7">
        <f>SUM('Mountaineer:Charles Town'!J52)</f>
        <v>381008.84</v>
      </c>
      <c r="K55" s="7">
        <f>SUM('Mountaineer:Charles Town'!K52)</f>
        <v>231545.57</v>
      </c>
      <c r="L55" s="18">
        <f>SUM('Mountaineer:Charles Town'!L52)</f>
        <v>8659371.610000005</v>
      </c>
      <c r="M55" s="7">
        <f>SUM('Mountaineer:Charles Town'!M52)</f>
        <v>3778523.2699999996</v>
      </c>
      <c r="N55" s="7">
        <f>SUM('Mountaineer:Charles Town'!N52)</f>
        <v>943914.59000000008</v>
      </c>
      <c r="O55" s="7">
        <f>SUM('Mountaineer:Charles Town'!O52)</f>
        <v>3134060.6400000006</v>
      </c>
      <c r="P55" s="7">
        <f>SUM('Mountaineer:Charles Town'!P52)</f>
        <v>440766.32</v>
      </c>
      <c r="Q55" s="7">
        <f>SUM('Mountaineer:Charles Town'!Q52)</f>
        <v>59028.770000000004</v>
      </c>
      <c r="R55" s="7">
        <f>SUM('Mountaineer:Charles Town'!R52)</f>
        <v>64945.29</v>
      </c>
      <c r="S55" s="7">
        <f>SUM('Mountaineer:Charles Town'!S52)</f>
        <v>64945.29</v>
      </c>
      <c r="T55" s="7">
        <f>SUM('Mountaineer:Charles Town'!T52)</f>
        <v>86593.72</v>
      </c>
      <c r="U55" s="7">
        <f>SUM('Mountaineer:Charles Town'!U52)</f>
        <v>86593.72</v>
      </c>
      <c r="V55" s="7">
        <f>SUM('Mountaineer:Charles Town'!V52)</f>
        <v>8510.6833269817107</v>
      </c>
      <c r="W55" s="5">
        <f>SUM('Mountaineer:Charles Town'!W52)</f>
        <v>4106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>Mountaineer!A53</f>
        <v>46172</v>
      </c>
      <c r="B56" s="7">
        <f>SUM('Mountaineer:Charles Town'!B53)</f>
        <v>126549422.77</v>
      </c>
      <c r="C56" s="7">
        <f>SUM('Mountaineer:Charles Town'!C53)</f>
        <v>113758852.47000001</v>
      </c>
      <c r="D56" s="7">
        <f>SUM('Mountaineer:Charles Town'!D53)</f>
        <v>2116310.9699999997</v>
      </c>
      <c r="E56" s="7">
        <f>SUM('Mountaineer:Charles Town'!E53)</f>
        <v>10674259.329999991</v>
      </c>
      <c r="F56" s="7">
        <f>SUM('Mountaineer:Charles Town'!F53)</f>
        <v>136908.39000000001</v>
      </c>
      <c r="G56" s="7">
        <f>SUM('Mountaineer:Charles Town'!G53)</f>
        <v>290061.97000000003</v>
      </c>
      <c r="H56" s="7">
        <f>SUM('Mountaineer:Charles Town'!H53)</f>
        <v>10247288.969999991</v>
      </c>
      <c r="I56" s="7">
        <f>SUM('Mountaineer:Charles Town'!I53)</f>
        <v>696148.73</v>
      </c>
      <c r="J56" s="7">
        <f>SUM('Mountaineer:Charles Town'!J53)</f>
        <v>433004.51</v>
      </c>
      <c r="K56" s="7">
        <f>SUM('Mountaineer:Charles Town'!K53)</f>
        <v>263144.22000000003</v>
      </c>
      <c r="L56" s="18">
        <f>SUM('Mountaineer:Charles Town'!L53)</f>
        <v>9551140.2399999909</v>
      </c>
      <c r="M56" s="7">
        <f>SUM('Mountaineer:Charles Town'!M53)</f>
        <v>4159339.9699999997</v>
      </c>
      <c r="N56" s="7">
        <f>SUM('Mountaineer:Charles Town'!N53)</f>
        <v>985740.49</v>
      </c>
      <c r="O56" s="7">
        <f>SUM('Mountaineer:Charles Town'!O53)</f>
        <v>3526965.5299999993</v>
      </c>
      <c r="P56" s="7">
        <f>SUM('Mountaineer:Charles Town'!P53)</f>
        <v>480619.65</v>
      </c>
      <c r="Q56" s="7">
        <f>SUM('Mountaineer:Charles Town'!Q53)</f>
        <v>64184.7</v>
      </c>
      <c r="R56" s="7">
        <f>SUM('Mountaineer:Charles Town'!R53)</f>
        <v>71633.56</v>
      </c>
      <c r="S56" s="7">
        <f>SUM('Mountaineer:Charles Town'!S53)</f>
        <v>71633.56</v>
      </c>
      <c r="T56" s="7">
        <f>SUM('Mountaineer:Charles Town'!T53)</f>
        <v>95511.389999999985</v>
      </c>
      <c r="U56" s="7">
        <f>SUM('Mountaineer:Charles Town'!U53)</f>
        <v>95511.389999999985</v>
      </c>
      <c r="V56" s="7">
        <f>SUM('Mountaineer:Charles Town'!V53)</f>
        <v>9235.6856571067292</v>
      </c>
      <c r="W56" s="5">
        <f>SUM('Mountaineer:Charles Town'!W53)</f>
        <v>4113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" customHeight="1" x14ac:dyDescent="0.25">
      <c r="A57" s="6">
        <f>Mountaineer!A54</f>
        <v>46179</v>
      </c>
      <c r="B57" s="7">
        <f>SUM('Mountaineer:Charles Town'!B54)</f>
        <v>110653541.7</v>
      </c>
      <c r="C57" s="7">
        <f>SUM('Mountaineer:Charles Town'!C54)</f>
        <v>99695760.289999992</v>
      </c>
      <c r="D57" s="7">
        <f>SUM('Mountaineer:Charles Town'!D54)</f>
        <v>2073801.7399999998</v>
      </c>
      <c r="E57" s="7">
        <f>SUM('Mountaineer:Charles Town'!E54)</f>
        <v>8883979.6699999999</v>
      </c>
      <c r="F57" s="7">
        <f>SUM('Mountaineer:Charles Town'!F54)</f>
        <v>114008.85</v>
      </c>
      <c r="G57" s="7">
        <f>SUM('Mountaineer:Charles Town'!G54)</f>
        <v>241350.34000000003</v>
      </c>
      <c r="H57" s="7">
        <f>SUM('Mountaineer:Charles Town'!H54)</f>
        <v>8528620.4800000004</v>
      </c>
      <c r="I57" s="7">
        <f>SUM('Mountaineer:Charles Town'!I54)</f>
        <v>579240.82000000007</v>
      </c>
      <c r="J57" s="7">
        <f>SUM('Mountaineer:Charles Town'!J54)</f>
        <v>360287.79</v>
      </c>
      <c r="K57" s="7">
        <f>SUM('Mountaineer:Charles Town'!K54)</f>
        <v>218953.03</v>
      </c>
      <c r="L57" s="18">
        <f>SUM('Mountaineer:Charles Town'!L54)</f>
        <v>7949379.6600000001</v>
      </c>
      <c r="M57" s="7">
        <f>SUM('Mountaineer:Charles Town'!M54)</f>
        <v>3461869.02</v>
      </c>
      <c r="N57" s="7">
        <f>SUM('Mountaineer:Charles Town'!N54)</f>
        <v>820863.67999999993</v>
      </c>
      <c r="O57" s="7">
        <f>SUM('Mountaineer:Charles Town'!O54)</f>
        <v>2934929.1599999997</v>
      </c>
      <c r="P57" s="7">
        <f>SUM('Mountaineer:Charles Town'!P54)</f>
        <v>400061.56</v>
      </c>
      <c r="Q57" s="7">
        <f>SUM('Mountaineer:Charles Town'!Q54)</f>
        <v>53427.96</v>
      </c>
      <c r="R57" s="7">
        <f>SUM('Mountaineer:Charles Town'!R54)</f>
        <v>59620.35</v>
      </c>
      <c r="S57" s="7">
        <f>SUM('Mountaineer:Charles Town'!S54)</f>
        <v>59620.35</v>
      </c>
      <c r="T57" s="7">
        <f>SUM('Mountaineer:Charles Town'!T54)</f>
        <v>79493.789999999994</v>
      </c>
      <c r="U57" s="7">
        <f>SUM('Mountaineer:Charles Town'!U54)</f>
        <v>79493.789999999994</v>
      </c>
      <c r="V57" s="7">
        <f>SUM('Mountaineer:Charles Town'!V54)</f>
        <v>7792.983412129619</v>
      </c>
      <c r="W57" s="5">
        <f>SUM('Mountaineer:Charles Town'!W54)</f>
        <v>4092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</row>
    <row r="58" spans="1:96" ht="15" customHeight="1" x14ac:dyDescent="0.25">
      <c r="A58" s="6">
        <f>Mountaineer!A55</f>
        <v>46186</v>
      </c>
      <c r="B58" s="7">
        <f>SUM('Mountaineer:Charles Town'!B55)</f>
        <v>112326331.17</v>
      </c>
      <c r="C58" s="7">
        <f>SUM('Mountaineer:Charles Town'!C55)</f>
        <v>101455821.00999999</v>
      </c>
      <c r="D58" s="7">
        <f>SUM('Mountaineer:Charles Town'!D55)</f>
        <v>2067316.71</v>
      </c>
      <c r="E58" s="7">
        <f>SUM('Mountaineer:Charles Town'!E55)</f>
        <v>8803193.450000003</v>
      </c>
      <c r="F58" s="7">
        <f>SUM('Mountaineer:Charles Town'!F55)</f>
        <v>118098.38</v>
      </c>
      <c r="G58" s="7">
        <f>SUM('Mountaineer:Charles Town'!G55)</f>
        <v>234029.35</v>
      </c>
      <c r="H58" s="7">
        <f>SUM('Mountaineer:Charles Town'!H55)</f>
        <v>8451065.7200000044</v>
      </c>
      <c r="I58" s="7">
        <f>SUM('Mountaineer:Charles Town'!I55)</f>
        <v>561670.46</v>
      </c>
      <c r="J58" s="7">
        <f>SUM('Mountaineer:Charles Town'!J55)</f>
        <v>349359.03</v>
      </c>
      <c r="K58" s="7">
        <f>SUM('Mountaineer:Charles Town'!K55)</f>
        <v>212311.43</v>
      </c>
      <c r="L58" s="18">
        <f>SUM('Mountaineer:Charles Town'!L55)</f>
        <v>7889395.2600000044</v>
      </c>
      <c r="M58" s="7">
        <f>SUM('Mountaineer:Charles Town'!M55)</f>
        <v>3441092.26</v>
      </c>
      <c r="N58" s="7">
        <f>SUM('Mountaineer:Charles Town'!N55)</f>
        <v>850308.3600000001</v>
      </c>
      <c r="O58" s="7">
        <f>SUM('Mountaineer:Charles Town'!O55)</f>
        <v>2867640.42</v>
      </c>
      <c r="P58" s="7">
        <f>SUM('Mountaineer:Charles Town'!P55)</f>
        <v>400606.64</v>
      </c>
      <c r="Q58" s="7">
        <f>SUM('Mountaineer:Charles Town'!Q55)</f>
        <v>53618.78</v>
      </c>
      <c r="R58" s="7">
        <f>SUM('Mountaineer:Charles Town'!R55)</f>
        <v>59170.45</v>
      </c>
      <c r="S58" s="7">
        <f>SUM('Mountaineer:Charles Town'!S55)</f>
        <v>59170.45</v>
      </c>
      <c r="T58" s="7">
        <f>SUM('Mountaineer:Charles Town'!T55)</f>
        <v>78893.950000000012</v>
      </c>
      <c r="U58" s="7">
        <f>SUM('Mountaineer:Charles Town'!U55)</f>
        <v>78893.950000000012</v>
      </c>
      <c r="V58" s="7">
        <f>SUM('Mountaineer:Charles Town'!V55)</f>
        <v>7941.9698765186722</v>
      </c>
      <c r="W58" s="5">
        <f>SUM('Mountaineer:Charles Town'!W55)</f>
        <v>4123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</row>
    <row r="59" spans="1:96" ht="15" customHeight="1" x14ac:dyDescent="0.25">
      <c r="A59" s="6">
        <f>Mountaineer!A56</f>
        <v>46193</v>
      </c>
      <c r="B59" s="7">
        <f>SUM('Mountaineer:Charles Town'!B56)</f>
        <v>114873274.67999999</v>
      </c>
      <c r="C59" s="7">
        <f>SUM('Mountaineer:Charles Town'!C56)</f>
        <v>103342876.65000001</v>
      </c>
      <c r="D59" s="7">
        <f>SUM('Mountaineer:Charles Town'!D56)</f>
        <v>2116851.81</v>
      </c>
      <c r="E59" s="7">
        <f>SUM('Mountaineer:Charles Town'!E56)</f>
        <v>9413546.2199999988</v>
      </c>
      <c r="F59" s="7">
        <f>SUM('Mountaineer:Charles Town'!F56)</f>
        <v>130141.75999999999</v>
      </c>
      <c r="G59" s="7">
        <f>SUM('Mountaineer:Charles Town'!G56)</f>
        <v>246400.11000000002</v>
      </c>
      <c r="H59" s="7">
        <f>SUM('Mountaineer:Charles Town'!H56)</f>
        <v>9037004.3499999978</v>
      </c>
      <c r="I59" s="7">
        <f>SUM('Mountaineer:Charles Town'!I56)</f>
        <v>591360.28</v>
      </c>
      <c r="J59" s="7">
        <f>SUM('Mountaineer:Charles Town'!J56)</f>
        <v>367826.09</v>
      </c>
      <c r="K59" s="7">
        <f>SUM('Mountaineer:Charles Town'!K56)</f>
        <v>223534.19</v>
      </c>
      <c r="L59" s="18">
        <f>SUM('Mountaineer:Charles Town'!L56)</f>
        <v>8445644.0699999984</v>
      </c>
      <c r="M59" s="7">
        <f>SUM('Mountaineer:Charles Town'!M56)</f>
        <v>3687723.59</v>
      </c>
      <c r="N59" s="7">
        <f>SUM('Mountaineer:Charles Town'!N56)</f>
        <v>937020.54</v>
      </c>
      <c r="O59" s="7">
        <f>SUM('Mountaineer:Charles Town'!O56)</f>
        <v>3035929.33</v>
      </c>
      <c r="P59" s="7">
        <f>SUM('Mountaineer:Charles Town'!P56)</f>
        <v>431527.81999999995</v>
      </c>
      <c r="Q59" s="7">
        <f>SUM('Mountaineer:Charles Town'!Q56)</f>
        <v>57845.229999999996</v>
      </c>
      <c r="R59" s="7">
        <f>SUM('Mountaineer:Charles Town'!R56)</f>
        <v>63342.34</v>
      </c>
      <c r="S59" s="7">
        <f>SUM('Mountaineer:Charles Town'!S56)</f>
        <v>63342.34</v>
      </c>
      <c r="T59" s="7">
        <f>SUM('Mountaineer:Charles Town'!T56)</f>
        <v>84456.44</v>
      </c>
      <c r="U59" s="7">
        <f>SUM('Mountaineer:Charles Town'!U56)</f>
        <v>84456.44</v>
      </c>
      <c r="V59" s="7">
        <f>SUM('Mountaineer:Charles Town'!V56)</f>
        <v>8262.6483673553485</v>
      </c>
      <c r="W59" s="5">
        <f>SUM('Mountaineer:Charles Town'!W56)</f>
        <v>4130</v>
      </c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</row>
    <row r="61" spans="1:96" ht="15" customHeight="1" thickBot="1" x14ac:dyDescent="0.3">
      <c r="B61" s="11">
        <f t="shared" ref="B61:U61" si="0">SUM(B9:B60)</f>
        <v>5715338129.8999996</v>
      </c>
      <c r="C61" s="11">
        <f t="shared" si="0"/>
        <v>5148665236.7599993</v>
      </c>
      <c r="D61" s="11">
        <f t="shared" si="0"/>
        <v>99664787.350000009</v>
      </c>
      <c r="E61" s="11">
        <f t="shared" si="0"/>
        <v>467008105.78999984</v>
      </c>
      <c r="F61" s="11">
        <f t="shared" si="0"/>
        <v>13410796.510000002</v>
      </c>
      <c r="G61" s="11">
        <f t="shared" si="0"/>
        <v>5269527.6899999995</v>
      </c>
      <c r="H61" s="11">
        <f t="shared" si="0"/>
        <v>448327781.58999985</v>
      </c>
      <c r="I61" s="11">
        <f t="shared" si="0"/>
        <v>12111321.299999999</v>
      </c>
      <c r="J61" s="11">
        <f t="shared" si="0"/>
        <v>7533241.8399999989</v>
      </c>
      <c r="K61" s="11">
        <f t="shared" si="0"/>
        <v>4578079.46</v>
      </c>
      <c r="L61" s="11">
        <f t="shared" si="0"/>
        <v>436216460.28999996</v>
      </c>
      <c r="M61" s="11">
        <f t="shared" si="0"/>
        <v>197935569.00999996</v>
      </c>
      <c r="N61" s="11">
        <f t="shared" si="0"/>
        <v>98164370.490000039</v>
      </c>
      <c r="O61" s="11">
        <f t="shared" si="0"/>
        <v>93863166.170000002</v>
      </c>
      <c r="P61" s="11">
        <f t="shared" si="0"/>
        <v>27185647.719999999</v>
      </c>
      <c r="Q61" s="11">
        <f t="shared" si="0"/>
        <v>3817155.1999999988</v>
      </c>
      <c r="R61" s="11">
        <f t="shared" si="0"/>
        <v>3263111.1999999997</v>
      </c>
      <c r="S61" s="11">
        <f t="shared" si="0"/>
        <v>3263111.1999999997</v>
      </c>
      <c r="T61" s="11">
        <f t="shared" si="0"/>
        <v>5433044.8399999999</v>
      </c>
      <c r="U61" s="11">
        <f t="shared" si="0"/>
        <v>3291284.4600000004</v>
      </c>
      <c r="V61" s="11">
        <f>AVERAGE(V9:V60)</f>
        <v>8028.1447105450343</v>
      </c>
      <c r="W61" s="13">
        <f>AVERAGE(W9:W60)</f>
        <v>4155.2941176470586</v>
      </c>
    </row>
    <row r="62" spans="1:96" ht="15" customHeight="1" thickTop="1" x14ac:dyDescent="0.25"/>
    <row r="63" spans="1:96" ht="15" customHeight="1" x14ac:dyDescent="0.25">
      <c r="A63" s="1" t="s">
        <v>32</v>
      </c>
    </row>
    <row r="64" spans="1:96" ht="15" customHeight="1" x14ac:dyDescent="0.25">
      <c r="A64" s="1" t="s">
        <v>4</v>
      </c>
    </row>
  </sheetData>
  <mergeCells count="4">
    <mergeCell ref="A1:AE1"/>
    <mergeCell ref="A2:AE2"/>
    <mergeCell ref="A3:AE3"/>
    <mergeCell ref="A4:AE4"/>
  </mergeCells>
  <pageMargins left="0.25" right="0.25" top="0.5" bottom="0.25" header="0" footer="0"/>
  <pageSetup paperSize="5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R61"/>
  <sheetViews>
    <sheetView workbookViewId="0">
      <pane ySplit="3" topLeftCell="A39" activePane="bottomLeft" state="frozen"/>
      <selection pane="bottomLeft" activeCell="A58" sqref="A58"/>
    </sheetView>
  </sheetViews>
  <sheetFormatPr defaultRowHeight="15" customHeight="1" x14ac:dyDescent="0.25"/>
  <cols>
    <col min="1" max="1" width="11.7109375" customWidth="1"/>
    <col min="2" max="3" width="16.28515625" bestFit="1" customWidth="1"/>
    <col min="4" max="4" width="15.85546875" customWidth="1"/>
    <col min="5" max="5" width="15.28515625" bestFit="1" customWidth="1"/>
    <col min="6" max="6" width="15.71093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6.7109375" customWidth="1"/>
    <col min="14" max="14" width="14.85546875" customWidth="1"/>
    <col min="15" max="15" width="14.28515625" bestFit="1" customWidth="1"/>
    <col min="16" max="16" width="15" customWidth="1"/>
    <col min="17" max="21" width="12.5703125" bestFit="1" customWidth="1"/>
    <col min="22" max="22" width="10.5703125" bestFit="1" customWidth="1"/>
    <col min="23" max="23" width="13.5703125" bestFit="1" customWidth="1"/>
    <col min="24" max="24" width="10.5703125" bestFit="1" customWidth="1"/>
  </cols>
  <sheetData>
    <row r="1" spans="1:96" s="2" customFormat="1" ht="45" customHeight="1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28</v>
      </c>
      <c r="U1" s="2" t="s">
        <v>36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842428183.92000008</v>
      </c>
      <c r="C2" s="4">
        <v>748317383.51999986</v>
      </c>
      <c r="D2" s="4">
        <v>17262475</v>
      </c>
      <c r="E2" s="4">
        <v>76848325.400000021</v>
      </c>
      <c r="F2" s="4">
        <v>3073932.9699999993</v>
      </c>
      <c r="G2" s="4">
        <v>0</v>
      </c>
      <c r="H2" s="4">
        <v>73774392.430000022</v>
      </c>
      <c r="I2" s="4">
        <v>0</v>
      </c>
      <c r="J2" s="4">
        <v>0</v>
      </c>
      <c r="K2" s="4">
        <v>0</v>
      </c>
      <c r="L2" s="4">
        <v>73774392.430000022</v>
      </c>
      <c r="M2" s="4">
        <v>34305092.500000007</v>
      </c>
      <c r="N2" s="4">
        <v>22132317.870000001</v>
      </c>
      <c r="O2" s="4">
        <v>9480009.4299999997</v>
      </c>
      <c r="P2" s="4">
        <v>4647786.6999999983</v>
      </c>
      <c r="Q2" s="4">
        <v>737743.87000000023</v>
      </c>
      <c r="R2" s="4">
        <v>497977.15999999992</v>
      </c>
      <c r="S2" s="4">
        <v>497977.15999999992</v>
      </c>
      <c r="T2" s="4">
        <v>737743.88000000012</v>
      </c>
      <c r="U2" s="4">
        <v>737743.8600000001</v>
      </c>
      <c r="V2" s="16">
        <v>1433.8</v>
      </c>
      <c r="W2" s="8">
        <v>1011</v>
      </c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">
        <v>35</v>
      </c>
      <c r="B6" s="7">
        <v>14290992.810000001</v>
      </c>
      <c r="C6" s="7">
        <v>12671117.34</v>
      </c>
      <c r="D6" s="7">
        <v>292907</v>
      </c>
      <c r="E6" s="7">
        <f t="shared" ref="E6" si="0">B6-C6-D6</f>
        <v>1326968.4700000007</v>
      </c>
      <c r="F6" s="7">
        <f>ROUND(E6*0.04,2)</f>
        <v>53078.74</v>
      </c>
      <c r="G6" s="7">
        <f t="shared" ref="G6" si="1">ROUND(E6*0,2)</f>
        <v>0</v>
      </c>
      <c r="H6" s="7">
        <f t="shared" ref="H6" si="2">E6-F6-G6</f>
        <v>1273889.7300000007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1273889.7300000007</v>
      </c>
      <c r="M6" s="7">
        <f t="shared" ref="M6" si="7">ROUND(L6*0.465,2)</f>
        <v>592358.72</v>
      </c>
      <c r="N6" s="7">
        <f>ROUND(L6*0.3,2)-0.01</f>
        <v>382166.91</v>
      </c>
      <c r="O6" s="7">
        <f t="shared" ref="O6" si="8">ROUND(L6*0.1285,2)</f>
        <v>163694.82999999999</v>
      </c>
      <c r="P6" s="7">
        <f t="shared" ref="P6" si="9">ROUND((L6*0.07)*0.9,2)</f>
        <v>80255.05</v>
      </c>
      <c r="Q6" s="7">
        <f t="shared" ref="Q6" si="10">ROUND(L6*0.01,2)</f>
        <v>12738.9</v>
      </c>
      <c r="R6" s="7">
        <f t="shared" ref="R6" si="11">ROUND((L6*0.0075)*0.9,2)</f>
        <v>8598.76</v>
      </c>
      <c r="S6" s="7">
        <f t="shared" ref="S6" si="12">ROUND((L6*0.0075)*0.9,2)</f>
        <v>8598.76</v>
      </c>
      <c r="T6" s="7">
        <f>ROUND(L6*0.01,2)</f>
        <v>12738.9</v>
      </c>
      <c r="U6" s="7">
        <f>ROUND(L6*0.01,2)</f>
        <v>12738.9</v>
      </c>
      <c r="V6" s="16">
        <f t="shared" ref="V6" si="13">E6/W6</f>
        <v>1321.6817430278891</v>
      </c>
      <c r="W6" s="8">
        <v>1004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v>45850</v>
      </c>
      <c r="B7" s="7">
        <v>16504354</v>
      </c>
      <c r="C7" s="7">
        <v>14613082.649999999</v>
      </c>
      <c r="D7" s="7">
        <v>337619</v>
      </c>
      <c r="E7" s="7">
        <f t="shared" ref="E7" si="14">B7-C7-D7</f>
        <v>1553652.3500000015</v>
      </c>
      <c r="F7" s="7">
        <f>ROUND(E7*0.04,2)</f>
        <v>62146.09</v>
      </c>
      <c r="G7" s="7">
        <f t="shared" ref="G7" si="15">ROUND(E7*0,2)</f>
        <v>0</v>
      </c>
      <c r="H7" s="7">
        <f t="shared" ref="H7" si="16">E7-F7-G7</f>
        <v>1491506.2600000014</v>
      </c>
      <c r="I7" s="7">
        <f t="shared" ref="I7" si="17">ROUND(H7*0,2)</f>
        <v>0</v>
      </c>
      <c r="J7" s="7">
        <f t="shared" ref="J7" si="18">ROUND((I7*0.58)+((I7*0.42)*0.1),2)</f>
        <v>0</v>
      </c>
      <c r="K7" s="7">
        <f t="shared" ref="K7" si="19">ROUND((I7*0.42)*0.9,2)</f>
        <v>0</v>
      </c>
      <c r="L7" s="18">
        <f t="shared" ref="L7" si="20">IF(J7+K7=I7,H7-I7,"ERROR")</f>
        <v>1491506.2600000014</v>
      </c>
      <c r="M7" s="7">
        <f t="shared" ref="M7" si="21">ROUND(L7*0.465,2)</f>
        <v>693550.41</v>
      </c>
      <c r="N7" s="7">
        <f>ROUND(L7*0.3,2)-0.01</f>
        <v>447451.87</v>
      </c>
      <c r="O7" s="7">
        <v>184916.62</v>
      </c>
      <c r="P7" s="7">
        <v>99517.07</v>
      </c>
      <c r="Q7" s="7">
        <v>14915.07</v>
      </c>
      <c r="R7" s="7">
        <v>10662.54</v>
      </c>
      <c r="S7" s="7">
        <v>10662.54</v>
      </c>
      <c r="T7" s="7">
        <f>ROUND(L7*0.01,2)+0.01</f>
        <v>14915.07</v>
      </c>
      <c r="U7" s="7">
        <f>ROUND(L7*0.01,2)+0.01</f>
        <v>14915.07</v>
      </c>
      <c r="V7" s="16">
        <f t="shared" ref="V7" si="22">E7/W7</f>
        <v>1552.1002497502514</v>
      </c>
      <c r="W7" s="8">
        <v>1001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 t="shared" ref="A8:A13" si="23">A7+7</f>
        <v>45857</v>
      </c>
      <c r="B8" s="7">
        <v>16478400.030000001</v>
      </c>
      <c r="C8" s="7">
        <v>14541171.43</v>
      </c>
      <c r="D8" s="7">
        <v>357146</v>
      </c>
      <c r="E8" s="7">
        <f t="shared" ref="E8" si="24">B8-C8-D8</f>
        <v>1580082.6000000015</v>
      </c>
      <c r="F8" s="7">
        <f>ROUND(E8*0.04,2)</f>
        <v>63203.3</v>
      </c>
      <c r="G8" s="7">
        <f t="shared" ref="G8" si="25">ROUND(E8*0,2)</f>
        <v>0</v>
      </c>
      <c r="H8" s="7">
        <f t="shared" ref="H8" si="26">E8-F8-G8</f>
        <v>1516879.3000000014</v>
      </c>
      <c r="I8" s="7">
        <f t="shared" ref="I8" si="27">ROUND(H8*0,2)</f>
        <v>0</v>
      </c>
      <c r="J8" s="7">
        <f t="shared" ref="J8" si="28">ROUND((I8*0.58)+((I8*0.42)*0.1),2)</f>
        <v>0</v>
      </c>
      <c r="K8" s="7">
        <f t="shared" ref="K8" si="29">ROUND((I8*0.42)*0.9,2)</f>
        <v>0</v>
      </c>
      <c r="L8" s="18">
        <f t="shared" ref="L8" si="30">IF(J8+K8=I8,H8-I8,"ERROR")</f>
        <v>1516879.3000000014</v>
      </c>
      <c r="M8" s="7">
        <f t="shared" ref="M8" si="31">ROUND(L8*0.465,2)</f>
        <v>705348.87</v>
      </c>
      <c r="N8" s="7">
        <f>ROUND(L8*0.3,2)+0.02</f>
        <v>455063.81</v>
      </c>
      <c r="O8" s="7">
        <f t="shared" ref="O8:O13" si="32">ROUND(L8*0.12,2)</f>
        <v>182025.52</v>
      </c>
      <c r="P8" s="7">
        <f t="shared" ref="P8:P13" si="33">ROUND(L8*0.07,2)</f>
        <v>106181.55</v>
      </c>
      <c r="Q8" s="7">
        <f t="shared" ref="Q8" si="34">ROUND(L8*0.01,2)</f>
        <v>15168.79</v>
      </c>
      <c r="R8" s="7">
        <f t="shared" ref="R8:R13" si="35">ROUND(L8*0.0075,2)</f>
        <v>11376.59</v>
      </c>
      <c r="S8" s="7">
        <f t="shared" ref="S8:S13" si="36">ROUND(L8*0.0075,2)</f>
        <v>11376.59</v>
      </c>
      <c r="T8" s="7">
        <f t="shared" ref="T8:T13" si="37">ROUND(L8*0.01,2)</f>
        <v>15168.79</v>
      </c>
      <c r="U8" s="7">
        <f t="shared" ref="U8:U13" si="38">ROUND(L8*0.01,2)</f>
        <v>15168.79</v>
      </c>
      <c r="V8" s="16">
        <f t="shared" ref="V8" si="39">E8/W8</f>
        <v>1591.2211480362553</v>
      </c>
      <c r="W8" s="8">
        <v>993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 t="shared" si="23"/>
        <v>45864</v>
      </c>
      <c r="B9" s="7">
        <v>16092197.9</v>
      </c>
      <c r="C9" s="7">
        <v>14328659.65</v>
      </c>
      <c r="D9" s="7">
        <v>331641</v>
      </c>
      <c r="E9" s="7">
        <f t="shared" ref="E9" si="40">B9-C9-D9</f>
        <v>1431897.25</v>
      </c>
      <c r="F9" s="7">
        <f>ROUND(E9*0.04,2)</f>
        <v>57275.89</v>
      </c>
      <c r="G9" s="7">
        <f t="shared" ref="G9" si="41">ROUND(E9*0,2)</f>
        <v>0</v>
      </c>
      <c r="H9" s="7">
        <f t="shared" ref="H9" si="42">E9-F9-G9</f>
        <v>1374621.36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1374621.36</v>
      </c>
      <c r="M9" s="7">
        <f t="shared" ref="M9" si="47">ROUND(L9*0.465,2)</f>
        <v>639198.93000000005</v>
      </c>
      <c r="N9" s="7">
        <f>ROUND(L9*0.3,2)+0.01</f>
        <v>412386.42</v>
      </c>
      <c r="O9" s="7">
        <f t="shared" si="32"/>
        <v>164954.56</v>
      </c>
      <c r="P9" s="7">
        <f t="shared" si="33"/>
        <v>96223.5</v>
      </c>
      <c r="Q9" s="7">
        <f t="shared" ref="Q9" si="48">ROUND(L9*0.01,2)</f>
        <v>13746.21</v>
      </c>
      <c r="R9" s="7">
        <f t="shared" si="35"/>
        <v>10309.66</v>
      </c>
      <c r="S9" s="7">
        <f t="shared" si="36"/>
        <v>10309.66</v>
      </c>
      <c r="T9" s="7">
        <f t="shared" si="37"/>
        <v>13746.21</v>
      </c>
      <c r="U9" s="7">
        <f t="shared" si="38"/>
        <v>13746.21</v>
      </c>
      <c r="V9" s="16">
        <f t="shared" ref="V9" si="49">E9/W9</f>
        <v>1440.5404929577464</v>
      </c>
      <c r="W9" s="8">
        <v>994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 t="shared" si="23"/>
        <v>45871</v>
      </c>
      <c r="B10" s="7">
        <v>16482660.189999999</v>
      </c>
      <c r="C10" s="7">
        <v>14730034.83</v>
      </c>
      <c r="D10" s="7">
        <v>338777</v>
      </c>
      <c r="E10" s="7">
        <f t="shared" ref="E10" si="50">B10-C10-D10</f>
        <v>1413848.3599999994</v>
      </c>
      <c r="F10" s="7">
        <f>ROUND(E10*0.04,2)-0.01</f>
        <v>56553.919999999998</v>
      </c>
      <c r="G10" s="7">
        <f t="shared" ref="G10" si="51">ROUND(E10*0,2)</f>
        <v>0</v>
      </c>
      <c r="H10" s="7">
        <f t="shared" ref="H10" si="52">E10-F10-G10</f>
        <v>1357294.4399999995</v>
      </c>
      <c r="I10" s="7">
        <f t="shared" ref="I10" si="53">ROUND(H10*0,2)</f>
        <v>0</v>
      </c>
      <c r="J10" s="7">
        <f t="shared" ref="J10" si="54">ROUND((I10*0.58)+((I10*0.42)*0.1),2)</f>
        <v>0</v>
      </c>
      <c r="K10" s="7">
        <f t="shared" ref="K10" si="55">ROUND((I10*0.42)*0.9,2)</f>
        <v>0</v>
      </c>
      <c r="L10" s="18">
        <f t="shared" ref="L10" si="56">IF(J10+K10=I10,H10-I10,"ERROR")</f>
        <v>1357294.4399999995</v>
      </c>
      <c r="M10" s="7">
        <f t="shared" ref="M10" si="57">ROUND(L10*0.465,2)</f>
        <v>631141.91</v>
      </c>
      <c r="N10" s="7">
        <f>ROUND(L10*0.3,2)+0.02</f>
        <v>407188.35000000003</v>
      </c>
      <c r="O10" s="7">
        <f t="shared" si="32"/>
        <v>162875.32999999999</v>
      </c>
      <c r="P10" s="7">
        <f t="shared" si="33"/>
        <v>95010.61</v>
      </c>
      <c r="Q10" s="7">
        <f t="shared" ref="Q10" si="58">ROUND(L10*0.01,2)</f>
        <v>13572.94</v>
      </c>
      <c r="R10" s="7">
        <f t="shared" si="35"/>
        <v>10179.709999999999</v>
      </c>
      <c r="S10" s="7">
        <f t="shared" si="36"/>
        <v>10179.709999999999</v>
      </c>
      <c r="T10" s="7">
        <f t="shared" si="37"/>
        <v>13572.94</v>
      </c>
      <c r="U10" s="7">
        <f t="shared" si="38"/>
        <v>13572.94</v>
      </c>
      <c r="V10" s="16">
        <f t="shared" ref="V10" si="59">E10/W10</f>
        <v>1413.8483599999995</v>
      </c>
      <c r="W10" s="8">
        <v>1000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 t="shared" si="23"/>
        <v>45878</v>
      </c>
      <c r="B11" s="7">
        <v>16105109.310000001</v>
      </c>
      <c r="C11" s="7">
        <v>14300517.649999999</v>
      </c>
      <c r="D11" s="7">
        <v>341132</v>
      </c>
      <c r="E11" s="7">
        <f t="shared" ref="E11" si="60">B11-C11-D11</f>
        <v>1463459.660000002</v>
      </c>
      <c r="F11" s="7">
        <f>ROUND(E11*0.04,2)</f>
        <v>58538.39</v>
      </c>
      <c r="G11" s="7">
        <f t="shared" ref="G11" si="61">ROUND(E11*0,2)</f>
        <v>0</v>
      </c>
      <c r="H11" s="7">
        <f t="shared" ref="H11" si="62">E11-F11-G11</f>
        <v>1404921.2700000021</v>
      </c>
      <c r="I11" s="7">
        <f t="shared" ref="I11" si="63">ROUND(H11*0,2)</f>
        <v>0</v>
      </c>
      <c r="J11" s="7">
        <f t="shared" ref="J11" si="64">ROUND((I11*0.58)+((I11*0.42)*0.1),2)</f>
        <v>0</v>
      </c>
      <c r="K11" s="7">
        <f t="shared" ref="K11" si="65">ROUND((I11*0.42)*0.9,2)</f>
        <v>0</v>
      </c>
      <c r="L11" s="18">
        <f t="shared" ref="L11" si="66">IF(J11+K11=I11,H11-I11,"ERROR")</f>
        <v>1404921.2700000021</v>
      </c>
      <c r="M11" s="7">
        <f t="shared" ref="M11" si="67">ROUND(L11*0.465,2)</f>
        <v>653288.39</v>
      </c>
      <c r="N11" s="7">
        <f>ROUND(L11*0.3,2)+0.01</f>
        <v>421476.39</v>
      </c>
      <c r="O11" s="7">
        <f t="shared" si="32"/>
        <v>168590.55</v>
      </c>
      <c r="P11" s="7">
        <f t="shared" si="33"/>
        <v>98344.49</v>
      </c>
      <c r="Q11" s="7">
        <f t="shared" ref="Q11" si="68">ROUND(L11*0.01,2)</f>
        <v>14049.21</v>
      </c>
      <c r="R11" s="7">
        <f t="shared" si="35"/>
        <v>10536.91</v>
      </c>
      <c r="S11" s="7">
        <f t="shared" si="36"/>
        <v>10536.91</v>
      </c>
      <c r="T11" s="7">
        <f t="shared" si="37"/>
        <v>14049.21</v>
      </c>
      <c r="U11" s="7">
        <f t="shared" si="38"/>
        <v>14049.21</v>
      </c>
      <c r="V11" s="16">
        <f t="shared" ref="V11" si="69">E11/W11</f>
        <v>1466.3924448897815</v>
      </c>
      <c r="W11" s="8">
        <v>998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 t="shared" si="23"/>
        <v>45885</v>
      </c>
      <c r="B12" s="7">
        <v>16132967.800000001</v>
      </c>
      <c r="C12" s="7">
        <v>14338936.68</v>
      </c>
      <c r="D12" s="7">
        <v>344484</v>
      </c>
      <c r="E12" s="7">
        <f t="shared" ref="E12" si="70">B12-C12-D12</f>
        <v>1449547.120000001</v>
      </c>
      <c r="F12" s="7">
        <f>ROUND(E12*0.04,2)+0.01</f>
        <v>57981.89</v>
      </c>
      <c r="G12" s="7">
        <f t="shared" ref="G12" si="71">ROUND(E12*0,2)</f>
        <v>0</v>
      </c>
      <c r="H12" s="7">
        <f t="shared" ref="H12" si="72">E12-F12-G12</f>
        <v>1391565.2300000011</v>
      </c>
      <c r="I12" s="7">
        <f t="shared" ref="I12" si="73">ROUND(H12*0,2)</f>
        <v>0</v>
      </c>
      <c r="J12" s="7">
        <f t="shared" ref="J12" si="74">ROUND((I12*0.58)+((I12*0.42)*0.1),2)</f>
        <v>0</v>
      </c>
      <c r="K12" s="7">
        <f t="shared" ref="K12" si="75">ROUND((I12*0.42)*0.9,2)</f>
        <v>0</v>
      </c>
      <c r="L12" s="18">
        <f t="shared" ref="L12" si="76">IF(J12+K12=I12,H12-I12,"ERROR")</f>
        <v>1391565.2300000011</v>
      </c>
      <c r="M12" s="7">
        <f t="shared" ref="M12" si="77">ROUND(L12*0.465,2)</f>
        <v>647077.82999999996</v>
      </c>
      <c r="N12" s="7">
        <f>ROUND(L12*0.3,2)</f>
        <v>417469.57</v>
      </c>
      <c r="O12" s="7">
        <f t="shared" si="32"/>
        <v>166987.82999999999</v>
      </c>
      <c r="P12" s="7">
        <f t="shared" si="33"/>
        <v>97409.57</v>
      </c>
      <c r="Q12" s="7">
        <f t="shared" ref="Q12" si="78">ROUND(L12*0.01,2)</f>
        <v>13915.65</v>
      </c>
      <c r="R12" s="7">
        <f t="shared" si="35"/>
        <v>10436.74</v>
      </c>
      <c r="S12" s="7">
        <f t="shared" si="36"/>
        <v>10436.74</v>
      </c>
      <c r="T12" s="7">
        <f t="shared" si="37"/>
        <v>13915.65</v>
      </c>
      <c r="U12" s="7">
        <f t="shared" si="38"/>
        <v>13915.65</v>
      </c>
      <c r="V12" s="16">
        <f t="shared" ref="V12" si="79">E12/W12</f>
        <v>1450.9981181181192</v>
      </c>
      <c r="W12" s="8">
        <v>999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 t="shared" si="23"/>
        <v>45892</v>
      </c>
      <c r="B13" s="7">
        <v>16760764.029999997</v>
      </c>
      <c r="C13" s="7">
        <v>14923530.33</v>
      </c>
      <c r="D13" s="7">
        <v>339346</v>
      </c>
      <c r="E13" s="7">
        <f t="shared" ref="E13" si="80">B13-C13-D13</f>
        <v>1497887.6999999974</v>
      </c>
      <c r="F13" s="7">
        <f>ROUND(E13*0.04,2)</f>
        <v>59915.51</v>
      </c>
      <c r="G13" s="7">
        <f t="shared" ref="G13" si="81">ROUND(E13*0,2)</f>
        <v>0</v>
      </c>
      <c r="H13" s="7">
        <f t="shared" ref="H13" si="82">E13-F13-G13</f>
        <v>1437972.1899999974</v>
      </c>
      <c r="I13" s="7">
        <f t="shared" ref="I13" si="83">ROUND(H13*0,2)</f>
        <v>0</v>
      </c>
      <c r="J13" s="7">
        <f t="shared" ref="J13" si="84">ROUND((I13*0.58)+((I13*0.42)*0.1),2)</f>
        <v>0</v>
      </c>
      <c r="K13" s="7">
        <f t="shared" ref="K13" si="85">ROUND((I13*0.42)*0.9,2)</f>
        <v>0</v>
      </c>
      <c r="L13" s="18">
        <f t="shared" ref="L13" si="86">IF(J13+K13=I13,H13-I13,"ERROR")</f>
        <v>1437972.1899999974</v>
      </c>
      <c r="M13" s="7">
        <f t="shared" ref="M13" si="87">ROUND(L13*0.465,2)</f>
        <v>668657.06999999995</v>
      </c>
      <c r="N13" s="7">
        <f>ROUND(L13*0.3,2)+0.01</f>
        <v>431391.67</v>
      </c>
      <c r="O13" s="7">
        <f t="shared" si="32"/>
        <v>172556.66</v>
      </c>
      <c r="P13" s="7">
        <f t="shared" si="33"/>
        <v>100658.05</v>
      </c>
      <c r="Q13" s="7">
        <f t="shared" ref="Q13" si="88">ROUND(L13*0.01,2)</f>
        <v>14379.72</v>
      </c>
      <c r="R13" s="7">
        <f t="shared" si="35"/>
        <v>10784.79</v>
      </c>
      <c r="S13" s="7">
        <f t="shared" si="36"/>
        <v>10784.79</v>
      </c>
      <c r="T13" s="7">
        <f t="shared" si="37"/>
        <v>14379.72</v>
      </c>
      <c r="U13" s="7">
        <f t="shared" si="38"/>
        <v>14379.72</v>
      </c>
      <c r="V13" s="16">
        <f t="shared" ref="V13" si="89">E13/W13</f>
        <v>1496.391308691306</v>
      </c>
      <c r="W13" s="8">
        <v>1001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 t="shared" ref="A14:A56" si="90">A13+7</f>
        <v>45899</v>
      </c>
      <c r="B14" s="7">
        <v>16464004.02</v>
      </c>
      <c r="C14" s="7">
        <v>14580122.749999998</v>
      </c>
      <c r="D14" s="7">
        <v>353357</v>
      </c>
      <c r="E14" s="7">
        <f t="shared" ref="E14" si="91">B14-C14-D14</f>
        <v>1530524.2700000014</v>
      </c>
      <c r="F14" s="7">
        <f>ROUND(E14*0.04,2)-0.01</f>
        <v>61220.959999999999</v>
      </c>
      <c r="G14" s="7">
        <f t="shared" ref="G14" si="92">ROUND(E14*0,2)</f>
        <v>0</v>
      </c>
      <c r="H14" s="7">
        <f t="shared" ref="H14" si="93">E14-F14-G14</f>
        <v>1469303.3100000015</v>
      </c>
      <c r="I14" s="7">
        <f t="shared" ref="I14" si="94">ROUND(H14*0,2)</f>
        <v>0</v>
      </c>
      <c r="J14" s="7">
        <f t="shared" ref="J14" si="95">ROUND((I14*0.58)+((I14*0.42)*0.1),2)</f>
        <v>0</v>
      </c>
      <c r="K14" s="7">
        <f t="shared" ref="K14" si="96">ROUND((I14*0.42)*0.9,2)</f>
        <v>0</v>
      </c>
      <c r="L14" s="18">
        <f t="shared" ref="L14" si="97">IF(J14+K14=I14,H14-I14,"ERROR")</f>
        <v>1469303.3100000015</v>
      </c>
      <c r="M14" s="7">
        <f t="shared" ref="M14" si="98">ROUND(L14*0.465,2)</f>
        <v>683226.04</v>
      </c>
      <c r="N14" s="7">
        <f>ROUND(L14*0.3,2)+0.02</f>
        <v>440791.01</v>
      </c>
      <c r="O14" s="7">
        <f t="shared" ref="O14" si="99">ROUND(L14*0.12,2)</f>
        <v>176316.4</v>
      </c>
      <c r="P14" s="7">
        <f t="shared" ref="P14" si="100">ROUND(L14*0.07,2)</f>
        <v>102851.23</v>
      </c>
      <c r="Q14" s="7">
        <f t="shared" ref="Q14" si="101">ROUND(L14*0.01,2)</f>
        <v>14693.03</v>
      </c>
      <c r="R14" s="7">
        <f t="shared" ref="R14" si="102">ROUND(L14*0.0075,2)</f>
        <v>11019.77</v>
      </c>
      <c r="S14" s="7">
        <f t="shared" ref="S14" si="103">ROUND(L14*0.0075,2)</f>
        <v>11019.77</v>
      </c>
      <c r="T14" s="7">
        <f t="shared" ref="T14" si="104">ROUND(L14*0.01,2)</f>
        <v>14693.03</v>
      </c>
      <c r="U14" s="7">
        <f t="shared" ref="U14" si="105">ROUND(L14*0.01,2)</f>
        <v>14693.03</v>
      </c>
      <c r="V14" s="16">
        <f t="shared" ref="V14" si="106">E14/W14</f>
        <v>1533.591452905813</v>
      </c>
      <c r="W14" s="8">
        <v>998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 t="shared" si="90"/>
        <v>45906</v>
      </c>
      <c r="B15" s="7">
        <v>18370111.219999999</v>
      </c>
      <c r="C15" s="7">
        <v>16283467.27</v>
      </c>
      <c r="D15" s="7">
        <v>379637</v>
      </c>
      <c r="E15" s="7">
        <f t="shared" ref="E15" si="107">B15-C15-D15</f>
        <v>1707006.9499999993</v>
      </c>
      <c r="F15" s="7">
        <f>ROUND(E15*0.04,2)</f>
        <v>68280.28</v>
      </c>
      <c r="G15" s="7">
        <f t="shared" ref="G15" si="108">ROUND(E15*0,2)</f>
        <v>0</v>
      </c>
      <c r="H15" s="7">
        <f t="shared" ref="H15" si="109">E15-F15-G15</f>
        <v>1638726.6699999992</v>
      </c>
      <c r="I15" s="7">
        <f t="shared" ref="I15" si="110">ROUND(H15*0,2)</f>
        <v>0</v>
      </c>
      <c r="J15" s="7">
        <f t="shared" ref="J15" si="111">ROUND((I15*0.58)+((I15*0.42)*0.1),2)</f>
        <v>0</v>
      </c>
      <c r="K15" s="7">
        <f t="shared" ref="K15" si="112">ROUND((I15*0.42)*0.9,2)</f>
        <v>0</v>
      </c>
      <c r="L15" s="18">
        <f t="shared" ref="L15" si="113">IF(J15+K15=I15,H15-I15,"ERROR")</f>
        <v>1638726.6699999992</v>
      </c>
      <c r="M15" s="7">
        <f t="shared" ref="M15" si="114">ROUND(L15*0.465,2)</f>
        <v>762007.9</v>
      </c>
      <c r="N15" s="7">
        <f>ROUND(L15*0.3,2)-0.01</f>
        <v>491617.99</v>
      </c>
      <c r="O15" s="7">
        <f t="shared" ref="O15" si="115">ROUND(L15*0.12,2)</f>
        <v>196647.2</v>
      </c>
      <c r="P15" s="7">
        <f t="shared" ref="P15" si="116">ROUND(L15*0.07,2)</f>
        <v>114710.87</v>
      </c>
      <c r="Q15" s="7">
        <f t="shared" ref="Q15" si="117">ROUND(L15*0.01,2)</f>
        <v>16387.27</v>
      </c>
      <c r="R15" s="7">
        <f t="shared" ref="R15" si="118">ROUND(L15*0.0075,2)</f>
        <v>12290.45</v>
      </c>
      <c r="S15" s="7">
        <f t="shared" ref="S15" si="119">ROUND(L15*0.0075,2)</f>
        <v>12290.45</v>
      </c>
      <c r="T15" s="7">
        <f t="shared" ref="T15" si="120">ROUND(L15*0.01,2)</f>
        <v>16387.27</v>
      </c>
      <c r="U15" s="7">
        <f t="shared" ref="U15" si="121">ROUND(L15*0.01,2)</f>
        <v>16387.27</v>
      </c>
      <c r="V15" s="16">
        <f t="shared" ref="V15" si="122">E15/W15</f>
        <v>1703.5997504990012</v>
      </c>
      <c r="W15" s="8">
        <v>1002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 t="shared" si="90"/>
        <v>45913</v>
      </c>
      <c r="B16" s="7">
        <v>13698591.370000001</v>
      </c>
      <c r="C16" s="7">
        <v>12158524.309999999</v>
      </c>
      <c r="D16" s="7">
        <v>297111</v>
      </c>
      <c r="E16" s="7">
        <f t="shared" ref="E16" si="123">B16-C16-D16</f>
        <v>1242956.0600000024</v>
      </c>
      <c r="F16" s="7">
        <f>ROUND(E16*0.04,2)</f>
        <v>49718.239999999998</v>
      </c>
      <c r="G16" s="7">
        <f t="shared" ref="G16" si="124">ROUND(E16*0,2)</f>
        <v>0</v>
      </c>
      <c r="H16" s="7">
        <f t="shared" ref="H16" si="125">E16-F16-G16</f>
        <v>1193237.8200000024</v>
      </c>
      <c r="I16" s="7">
        <f t="shared" ref="I16" si="126">ROUND(H16*0,2)</f>
        <v>0</v>
      </c>
      <c r="J16" s="7">
        <f t="shared" ref="J16" si="127">ROUND((I16*0.58)+((I16*0.42)*0.1),2)</f>
        <v>0</v>
      </c>
      <c r="K16" s="7">
        <f t="shared" ref="K16" si="128">ROUND((I16*0.42)*0.9,2)</f>
        <v>0</v>
      </c>
      <c r="L16" s="18">
        <f t="shared" ref="L16" si="129">IF(J16+K16=I16,H16-I16,"ERROR")</f>
        <v>1193237.8200000024</v>
      </c>
      <c r="M16" s="7">
        <f t="shared" ref="M16" si="130">ROUND(L16*0.465,2)</f>
        <v>554855.59</v>
      </c>
      <c r="N16" s="7">
        <f>ROUND(L16*0.3,2)-0.01</f>
        <v>357971.33999999997</v>
      </c>
      <c r="O16" s="7">
        <f t="shared" ref="O16" si="131">ROUND(L16*0.12,2)</f>
        <v>143188.54</v>
      </c>
      <c r="P16" s="7">
        <f t="shared" ref="P16" si="132">ROUND(L16*0.07,2)</f>
        <v>83526.649999999994</v>
      </c>
      <c r="Q16" s="7">
        <f t="shared" ref="Q16" si="133">ROUND(L16*0.01,2)</f>
        <v>11932.38</v>
      </c>
      <c r="R16" s="7">
        <f t="shared" ref="R16" si="134">ROUND(L16*0.0075,2)</f>
        <v>8949.2800000000007</v>
      </c>
      <c r="S16" s="7">
        <f t="shared" ref="S16" si="135">ROUND(L16*0.0075,2)</f>
        <v>8949.2800000000007</v>
      </c>
      <c r="T16" s="7">
        <f t="shared" ref="T16" si="136">ROUND(L16*0.01,2)</f>
        <v>11932.38</v>
      </c>
      <c r="U16" s="7">
        <f t="shared" ref="U16" si="137">ROUND(L16*0.01,2)</f>
        <v>11932.38</v>
      </c>
      <c r="V16" s="16">
        <f t="shared" ref="V16" si="138">E16/W16</f>
        <v>1246.6961484453384</v>
      </c>
      <c r="W16" s="8">
        <v>997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 t="shared" si="90"/>
        <v>45920</v>
      </c>
      <c r="B17" s="7">
        <v>17003174.169999998</v>
      </c>
      <c r="C17" s="7">
        <v>15101436.459999999</v>
      </c>
      <c r="D17" s="7">
        <v>314019</v>
      </c>
      <c r="E17" s="7">
        <f t="shared" ref="E17" si="139">B17-C17-D17</f>
        <v>1587718.709999999</v>
      </c>
      <c r="F17" s="7">
        <f>ROUND(E17*0.04,2)-0.01</f>
        <v>63508.74</v>
      </c>
      <c r="G17" s="7">
        <f t="shared" ref="G17" si="140">ROUND(E17*0,2)</f>
        <v>0</v>
      </c>
      <c r="H17" s="7">
        <f t="shared" ref="H17" si="141">E17-F17-G17</f>
        <v>1524209.969999999</v>
      </c>
      <c r="I17" s="7">
        <f t="shared" ref="I17" si="142">ROUND(H17*0,2)</f>
        <v>0</v>
      </c>
      <c r="J17" s="7">
        <f t="shared" ref="J17" si="143">ROUND((I17*0.58)+((I17*0.42)*0.1),2)</f>
        <v>0</v>
      </c>
      <c r="K17" s="7">
        <f t="shared" ref="K17" si="144">ROUND((I17*0.42)*0.9,2)</f>
        <v>0</v>
      </c>
      <c r="L17" s="18">
        <f t="shared" ref="L17" si="145">IF(J17+K17=I17,H17-I17,"ERROR")</f>
        <v>1524209.969999999</v>
      </c>
      <c r="M17" s="7">
        <f t="shared" ref="M17" si="146">ROUND(L17*0.465,2)</f>
        <v>708757.64</v>
      </c>
      <c r="N17" s="7">
        <f>ROUND(L17*0.3,2)</f>
        <v>457262.99</v>
      </c>
      <c r="O17" s="7">
        <f t="shared" ref="O17" si="147">ROUND(L17*0.12,2)</f>
        <v>182905.2</v>
      </c>
      <c r="P17" s="7">
        <f t="shared" ref="P17" si="148">ROUND(L17*0.07,2)</f>
        <v>106694.7</v>
      </c>
      <c r="Q17" s="7">
        <f t="shared" ref="Q17" si="149">ROUND(L17*0.01,2)</f>
        <v>15242.1</v>
      </c>
      <c r="R17" s="7">
        <f t="shared" ref="R17" si="150">ROUND(L17*0.0075,2)</f>
        <v>11431.57</v>
      </c>
      <c r="S17" s="7">
        <f t="shared" ref="S17" si="151">ROUND(L17*0.0075,2)</f>
        <v>11431.57</v>
      </c>
      <c r="T17" s="7">
        <f t="shared" ref="T17" si="152">ROUND(L17*0.01,2)</f>
        <v>15242.1</v>
      </c>
      <c r="U17" s="7">
        <f t="shared" ref="U17" si="153">ROUND(L17*0.01,2)</f>
        <v>15242.1</v>
      </c>
      <c r="V17" s="16">
        <f t="shared" ref="V17" si="154">E17/W17</f>
        <v>1595.6971959798984</v>
      </c>
      <c r="W17" s="8">
        <v>995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 t="shared" si="90"/>
        <v>45927</v>
      </c>
      <c r="B18" s="7">
        <v>15339383.970000001</v>
      </c>
      <c r="C18" s="7">
        <v>13631555.290000001</v>
      </c>
      <c r="D18" s="7">
        <v>308993</v>
      </c>
      <c r="E18" s="7">
        <f t="shared" ref="E18" si="155">B18-C18-D18</f>
        <v>1398835.6799999997</v>
      </c>
      <c r="F18" s="7">
        <f>ROUND(E18*0.04,2)+0.01</f>
        <v>55953.440000000002</v>
      </c>
      <c r="G18" s="7">
        <f t="shared" ref="G18" si="156">ROUND(E18*0,2)</f>
        <v>0</v>
      </c>
      <c r="H18" s="7">
        <f t="shared" ref="H18" si="157">E18-F18-G18</f>
        <v>1342882.2399999998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1342882.2399999998</v>
      </c>
      <c r="M18" s="7">
        <f t="shared" ref="M18" si="162">ROUND(L18*0.465,2)</f>
        <v>624440.24</v>
      </c>
      <c r="N18" s="7">
        <f>ROUND(L18*0.3,2)</f>
        <v>402864.67</v>
      </c>
      <c r="O18" s="7">
        <f t="shared" ref="O18" si="163">ROUND(L18*0.12,2)</f>
        <v>161145.87</v>
      </c>
      <c r="P18" s="7">
        <f t="shared" ref="P18" si="164">ROUND(L18*0.07,2)</f>
        <v>94001.76</v>
      </c>
      <c r="Q18" s="7">
        <f t="shared" ref="Q18" si="165">ROUND(L18*0.01,2)</f>
        <v>13428.82</v>
      </c>
      <c r="R18" s="7">
        <f t="shared" ref="R18" si="166">ROUND(L18*0.0075,2)</f>
        <v>10071.620000000001</v>
      </c>
      <c r="S18" s="7">
        <f t="shared" ref="S18" si="167">ROUND(L18*0.0075,2)</f>
        <v>10071.620000000001</v>
      </c>
      <c r="T18" s="7">
        <f t="shared" ref="T18" si="168">ROUND(L18*0.01,2)</f>
        <v>13428.82</v>
      </c>
      <c r="U18" s="7">
        <f t="shared" ref="U18" si="169">ROUND(L18*0.01,2)</f>
        <v>13428.82</v>
      </c>
      <c r="V18" s="16">
        <f t="shared" ref="V18" si="170">E18/W18</f>
        <v>1403.0448144433296</v>
      </c>
      <c r="W18" s="8">
        <v>997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 t="shared" si="90"/>
        <v>45934</v>
      </c>
      <c r="B19" s="7">
        <v>14884867.32</v>
      </c>
      <c r="C19" s="7">
        <v>13208330.439999999</v>
      </c>
      <c r="D19" s="7">
        <v>297125</v>
      </c>
      <c r="E19" s="7">
        <f t="shared" ref="E19" si="171">B19-C19-D19</f>
        <v>1379411.8800000008</v>
      </c>
      <c r="F19" s="7">
        <f>ROUND(E19*0.04,2)-0.01</f>
        <v>55176.47</v>
      </c>
      <c r="G19" s="7">
        <f t="shared" ref="G19" si="172">ROUND(E19*0,2)</f>
        <v>0</v>
      </c>
      <c r="H19" s="7">
        <f t="shared" ref="H19" si="173">E19-F19-G19</f>
        <v>1324235.4100000008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1324235.4100000008</v>
      </c>
      <c r="M19" s="7">
        <f t="shared" ref="M19" si="178">ROUND(L19*0.465,2)</f>
        <v>615769.47</v>
      </c>
      <c r="N19" s="7">
        <f>ROUND(L19*0.3,2)</f>
        <v>397270.62</v>
      </c>
      <c r="O19" s="7">
        <f t="shared" ref="O19" si="179">ROUND(L19*0.12,2)</f>
        <v>158908.25</v>
      </c>
      <c r="P19" s="7">
        <f t="shared" ref="P19" si="180">ROUND(L19*0.07,2)</f>
        <v>92696.48</v>
      </c>
      <c r="Q19" s="7">
        <f t="shared" ref="Q19" si="181">ROUND(L19*0.01,2)</f>
        <v>13242.35</v>
      </c>
      <c r="R19" s="7">
        <f t="shared" ref="R19" si="182">ROUND(L19*0.0075,2)</f>
        <v>9931.77</v>
      </c>
      <c r="S19" s="7">
        <f t="shared" ref="S19" si="183">ROUND(L19*0.0075,2)</f>
        <v>9931.77</v>
      </c>
      <c r="T19" s="7">
        <f t="shared" ref="T19" si="184">ROUND(L19*0.01,2)</f>
        <v>13242.35</v>
      </c>
      <c r="U19" s="7">
        <f t="shared" ref="U19" si="185">ROUND(L19*0.01,2)</f>
        <v>13242.35</v>
      </c>
      <c r="V19" s="16">
        <f t="shared" ref="V19" si="186">E19/W19</f>
        <v>1378.033846153847</v>
      </c>
      <c r="W19" s="8">
        <v>1001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 t="shared" si="90"/>
        <v>45941</v>
      </c>
      <c r="B20" s="7">
        <v>15125998.950000001</v>
      </c>
      <c r="C20" s="7">
        <v>13610548.83</v>
      </c>
      <c r="D20" s="7">
        <v>298505</v>
      </c>
      <c r="E20" s="7">
        <f t="shared" ref="E20" si="187">B20-C20-D20</f>
        <v>1216945.120000001</v>
      </c>
      <c r="F20" s="7">
        <f>ROUND(E20*0.04,2)+0.01</f>
        <v>48677.810000000005</v>
      </c>
      <c r="G20" s="7">
        <f t="shared" ref="G20" si="188">ROUND(E20*0,2)</f>
        <v>0</v>
      </c>
      <c r="H20" s="7">
        <f t="shared" ref="H20" si="189">E20-F20-G20</f>
        <v>1168267.310000001</v>
      </c>
      <c r="I20" s="7">
        <f t="shared" ref="I20" si="190">ROUND(H20*0,2)</f>
        <v>0</v>
      </c>
      <c r="J20" s="7">
        <f t="shared" ref="J20" si="191">ROUND((I20*0.58)+((I20*0.42)*0.1),2)</f>
        <v>0</v>
      </c>
      <c r="K20" s="7">
        <f t="shared" ref="K20" si="192">ROUND((I20*0.42)*0.9,2)</f>
        <v>0</v>
      </c>
      <c r="L20" s="18">
        <f t="shared" ref="L20" si="193">IF(J20+K20=I20,H20-I20,"ERROR")</f>
        <v>1168267.310000001</v>
      </c>
      <c r="M20" s="7">
        <f t="shared" ref="M20" si="194">ROUND(L20*0.465,2)</f>
        <v>543244.30000000005</v>
      </c>
      <c r="N20" s="7">
        <f>ROUND(L20*0.3,2)+0.02</f>
        <v>350480.21</v>
      </c>
      <c r="O20" s="7">
        <f t="shared" ref="O20" si="195">ROUND(L20*0.12,2)</f>
        <v>140192.07999999999</v>
      </c>
      <c r="P20" s="7">
        <f t="shared" ref="P20" si="196">ROUND(L20*0.07,2)</f>
        <v>81778.710000000006</v>
      </c>
      <c r="Q20" s="7">
        <f t="shared" ref="Q20" si="197">ROUND(L20*0.01,2)</f>
        <v>11682.67</v>
      </c>
      <c r="R20" s="7">
        <f t="shared" ref="R20" si="198">ROUND(L20*0.0075,2)</f>
        <v>8762</v>
      </c>
      <c r="S20" s="7">
        <f t="shared" ref="S20" si="199">ROUND(L20*0.0075,2)</f>
        <v>8762</v>
      </c>
      <c r="T20" s="7">
        <f t="shared" ref="T20" si="200">ROUND(L20*0.01,2)</f>
        <v>11682.67</v>
      </c>
      <c r="U20" s="7">
        <f t="shared" ref="U20" si="201">ROUND(L20*0.01,2)</f>
        <v>11682.67</v>
      </c>
      <c r="V20" s="16">
        <f t="shared" ref="V20" si="202">E20/W20</f>
        <v>1224.290865191148</v>
      </c>
      <c r="W20" s="8">
        <v>994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 t="shared" si="90"/>
        <v>45948</v>
      </c>
      <c r="B21" s="7">
        <v>14869326.490000002</v>
      </c>
      <c r="C21" s="7">
        <v>13165517.23</v>
      </c>
      <c r="D21" s="7">
        <v>317858</v>
      </c>
      <c r="E21" s="7">
        <f t="shared" ref="E21" si="203">B21-C21-D21</f>
        <v>1385951.2600000016</v>
      </c>
      <c r="F21" s="7">
        <f>ROUND(E21*0.04,2)-0.01</f>
        <v>55438.04</v>
      </c>
      <c r="G21" s="7">
        <f t="shared" ref="G21" si="204">ROUND(E21*0,2)</f>
        <v>0</v>
      </c>
      <c r="H21" s="7">
        <f t="shared" ref="H21" si="205">E21-F21-G21</f>
        <v>1330513.2200000016</v>
      </c>
      <c r="I21" s="7">
        <f t="shared" ref="I21" si="206">ROUND(H21*0,2)</f>
        <v>0</v>
      </c>
      <c r="J21" s="7">
        <f t="shared" ref="J21" si="207">ROUND((I21*0.58)+((I21*0.42)*0.1),2)</f>
        <v>0</v>
      </c>
      <c r="K21" s="7">
        <f t="shared" ref="K21" si="208">ROUND((I21*0.42)*0.9,2)</f>
        <v>0</v>
      </c>
      <c r="L21" s="18">
        <f t="shared" ref="L21" si="209">IF(J21+K21=I21,H21-I21,"ERROR")</f>
        <v>1330513.2200000016</v>
      </c>
      <c r="M21" s="7">
        <f t="shared" ref="M21" si="210">ROUND(L21*0.465,2)</f>
        <v>618688.65</v>
      </c>
      <c r="N21" s="7">
        <f>ROUND(L21*0.3,2)-0.01</f>
        <v>399153.95999999996</v>
      </c>
      <c r="O21" s="7">
        <f t="shared" ref="O21" si="211">ROUND(L21*0.12,2)</f>
        <v>159661.59</v>
      </c>
      <c r="P21" s="7">
        <f t="shared" ref="P21" si="212">ROUND(L21*0.07,2)</f>
        <v>93135.93</v>
      </c>
      <c r="Q21" s="7">
        <f t="shared" ref="Q21" si="213">ROUND(L21*0.01,2)</f>
        <v>13305.13</v>
      </c>
      <c r="R21" s="7">
        <f t="shared" ref="R21" si="214">ROUND(L21*0.0075,2)</f>
        <v>9978.85</v>
      </c>
      <c r="S21" s="7">
        <f t="shared" ref="S21" si="215">ROUND(L21*0.0075,2)</f>
        <v>9978.85</v>
      </c>
      <c r="T21" s="7">
        <f t="shared" ref="T21" si="216">ROUND(L21*0.01,2)</f>
        <v>13305.13</v>
      </c>
      <c r="U21" s="7">
        <f t="shared" ref="U21" si="217">ROUND(L21*0.01,2)</f>
        <v>13305.13</v>
      </c>
      <c r="V21" s="16">
        <f t="shared" ref="V21" si="218">E21/W21</f>
        <v>1395.7213091641506</v>
      </c>
      <c r="W21" s="8">
        <v>993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 t="shared" si="90"/>
        <v>45955</v>
      </c>
      <c r="B22" s="7">
        <v>15321951.57</v>
      </c>
      <c r="C22" s="7">
        <v>13510722.749999998</v>
      </c>
      <c r="D22" s="7">
        <v>316522</v>
      </c>
      <c r="E22" s="7">
        <f t="shared" ref="E22" si="219">B22-C22-D22</f>
        <v>1494706.8200000022</v>
      </c>
      <c r="F22" s="7">
        <f>ROUND(E22*0.04,2)</f>
        <v>59788.27</v>
      </c>
      <c r="G22" s="7">
        <f t="shared" ref="G22" si="220">ROUND(E22*0,2)</f>
        <v>0</v>
      </c>
      <c r="H22" s="7">
        <f t="shared" ref="H22" si="221">E22-F22-G22</f>
        <v>1434918.5500000021</v>
      </c>
      <c r="I22" s="7">
        <f t="shared" ref="I22" si="222">ROUND(H22*0,2)</f>
        <v>0</v>
      </c>
      <c r="J22" s="7">
        <f t="shared" ref="J22" si="223">ROUND((I22*0.58)+((I22*0.42)*0.1),2)</f>
        <v>0</v>
      </c>
      <c r="K22" s="7">
        <f t="shared" ref="K22" si="224">ROUND((I22*0.42)*0.9,2)</f>
        <v>0</v>
      </c>
      <c r="L22" s="18">
        <f t="shared" ref="L22" si="225">IF(J22+K22=I22,H22-I22,"ERROR")</f>
        <v>1434918.5500000021</v>
      </c>
      <c r="M22" s="7">
        <f t="shared" ref="M22" si="226">ROUND(L22*0.465,2)</f>
        <v>667237.13</v>
      </c>
      <c r="N22" s="7">
        <f>ROUND(L22*0.3,2)-0.03</f>
        <v>430475.54</v>
      </c>
      <c r="O22" s="7">
        <f t="shared" ref="O22" si="227">ROUND(L22*0.12,2)</f>
        <v>172190.23</v>
      </c>
      <c r="P22" s="7">
        <f t="shared" ref="P22" si="228">ROUND(L22*0.07,2)</f>
        <v>100444.3</v>
      </c>
      <c r="Q22" s="7">
        <f t="shared" ref="Q22" si="229">ROUND(L22*0.01,2)</f>
        <v>14349.19</v>
      </c>
      <c r="R22" s="7">
        <f t="shared" ref="R22" si="230">ROUND(L22*0.0075,2)</f>
        <v>10761.89</v>
      </c>
      <c r="S22" s="7">
        <f t="shared" ref="S22" si="231">ROUND(L22*0.0075,2)</f>
        <v>10761.89</v>
      </c>
      <c r="T22" s="7">
        <f t="shared" ref="T22" si="232">ROUND(L22*0.01,2)</f>
        <v>14349.19</v>
      </c>
      <c r="U22" s="7">
        <f t="shared" ref="U22" si="233">ROUND(L22*0.01,2)</f>
        <v>14349.19</v>
      </c>
      <c r="V22" s="16">
        <f t="shared" ref="V22" si="234">E22/W22</f>
        <v>1500.7096586345403</v>
      </c>
      <c r="W22" s="8">
        <v>996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 t="shared" si="90"/>
        <v>45962</v>
      </c>
      <c r="B23" s="7">
        <v>14637403.399999999</v>
      </c>
      <c r="C23" s="7">
        <v>12926041.609999998</v>
      </c>
      <c r="D23" s="7">
        <v>307150</v>
      </c>
      <c r="E23" s="7">
        <f t="shared" ref="E23" si="235">B23-C23-D23</f>
        <v>1404211.790000001</v>
      </c>
      <c r="F23" s="7">
        <f>ROUND(E23*0.04,2)+0.01</f>
        <v>56168.480000000003</v>
      </c>
      <c r="G23" s="7">
        <f t="shared" ref="G23" si="236">ROUND(E23*0,2)</f>
        <v>0</v>
      </c>
      <c r="H23" s="7">
        <f t="shared" ref="H23" si="237">E23-F23-G23</f>
        <v>1348043.310000001</v>
      </c>
      <c r="I23" s="7">
        <f t="shared" ref="I23" si="238">ROUND(H23*0,2)</f>
        <v>0</v>
      </c>
      <c r="J23" s="7">
        <f t="shared" ref="J23" si="239">ROUND((I23*0.58)+((I23*0.42)*0.1),2)</f>
        <v>0</v>
      </c>
      <c r="K23" s="7">
        <f t="shared" ref="K23" si="240">ROUND((I23*0.42)*0.9,2)</f>
        <v>0</v>
      </c>
      <c r="L23" s="18">
        <f t="shared" ref="L23" si="241">IF(J23+K23=I23,H23-I23,"ERROR")</f>
        <v>1348043.310000001</v>
      </c>
      <c r="M23" s="7">
        <f t="shared" ref="M23" si="242">ROUND(L23*0.465,2)</f>
        <v>626840.14</v>
      </c>
      <c r="N23" s="7">
        <f>ROUND(L23*0.3,2)+0.02</f>
        <v>404413.01</v>
      </c>
      <c r="O23" s="7">
        <f t="shared" ref="O23" si="243">ROUND(L23*0.12,2)</f>
        <v>161765.20000000001</v>
      </c>
      <c r="P23" s="7">
        <f t="shared" ref="P23" si="244">ROUND(L23*0.07,2)</f>
        <v>94363.03</v>
      </c>
      <c r="Q23" s="7">
        <f t="shared" ref="Q23" si="245">ROUND(L23*0.01,2)</f>
        <v>13480.43</v>
      </c>
      <c r="R23" s="7">
        <f t="shared" ref="R23" si="246">ROUND(L23*0.0075,2)</f>
        <v>10110.32</v>
      </c>
      <c r="S23" s="7">
        <f t="shared" ref="S23" si="247">ROUND(L23*0.0075,2)</f>
        <v>10110.32</v>
      </c>
      <c r="T23" s="7">
        <f t="shared" ref="T23" si="248">ROUND(L23*0.01,2)</f>
        <v>13480.43</v>
      </c>
      <c r="U23" s="7">
        <f t="shared" ref="U23" si="249">ROUND(L23*0.01,2)</f>
        <v>13480.43</v>
      </c>
      <c r="V23" s="16">
        <f t="shared" ref="V23" si="250">E23/W23</f>
        <v>1419.8299191102133</v>
      </c>
      <c r="W23" s="8">
        <v>989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 t="shared" si="90"/>
        <v>45969</v>
      </c>
      <c r="B24" s="7">
        <v>14358941.439999999</v>
      </c>
      <c r="C24" s="7">
        <v>12727085.27</v>
      </c>
      <c r="D24" s="7">
        <v>273867</v>
      </c>
      <c r="E24" s="7">
        <f t="shared" ref="E24" si="251">B24-C24-D24</f>
        <v>1357989.17</v>
      </c>
      <c r="F24" s="7">
        <f>ROUND(E24*0.04,2)</f>
        <v>54319.57</v>
      </c>
      <c r="G24" s="7">
        <f t="shared" ref="G24" si="252">ROUND(E24*0,2)</f>
        <v>0</v>
      </c>
      <c r="H24" s="7">
        <f t="shared" ref="H24" si="253">E24-F24-G24</f>
        <v>1303669.5999999999</v>
      </c>
      <c r="I24" s="7">
        <f t="shared" ref="I24" si="254">ROUND(H24*0,2)</f>
        <v>0</v>
      </c>
      <c r="J24" s="7">
        <f t="shared" ref="J24" si="255">ROUND((I24*0.58)+((I24*0.42)*0.1),2)</f>
        <v>0</v>
      </c>
      <c r="K24" s="7">
        <f t="shared" ref="K24" si="256">ROUND((I24*0.42)*0.9,2)</f>
        <v>0</v>
      </c>
      <c r="L24" s="18">
        <f t="shared" ref="L24" si="257">IF(J24+K24=I24,H24-I24,"ERROR")</f>
        <v>1303669.5999999999</v>
      </c>
      <c r="M24" s="7">
        <f t="shared" ref="M24" si="258">ROUND(L24*0.465,2)</f>
        <v>606206.36</v>
      </c>
      <c r="N24" s="7">
        <f>ROUND(L24*0.3,2)</f>
        <v>391100.88</v>
      </c>
      <c r="O24" s="7">
        <f t="shared" ref="O24" si="259">ROUND(L24*0.12,2)</f>
        <v>156440.35</v>
      </c>
      <c r="P24" s="7">
        <f t="shared" ref="P24" si="260">ROUND(L24*0.07,2)</f>
        <v>91256.87</v>
      </c>
      <c r="Q24" s="7">
        <f t="shared" ref="Q24" si="261">ROUND(L24*0.01,2)</f>
        <v>13036.7</v>
      </c>
      <c r="R24" s="7">
        <f t="shared" ref="R24" si="262">ROUND(L24*0.0075,2)</f>
        <v>9777.52</v>
      </c>
      <c r="S24" s="7">
        <f t="shared" ref="S24" si="263">ROUND(L24*0.0075,2)</f>
        <v>9777.52</v>
      </c>
      <c r="T24" s="7">
        <f t="shared" ref="T24" si="264">ROUND(L24*0.01,2)</f>
        <v>13036.7</v>
      </c>
      <c r="U24" s="7">
        <f t="shared" ref="U24" si="265">ROUND(L24*0.01,2)</f>
        <v>13036.7</v>
      </c>
      <c r="V24" s="16">
        <f t="shared" ref="V24" si="266">E24/W24</f>
        <v>1367.5621047331319</v>
      </c>
      <c r="W24" s="8">
        <v>993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 t="shared" si="90"/>
        <v>45976</v>
      </c>
      <c r="B25" s="7">
        <v>14489840.559999999</v>
      </c>
      <c r="C25" s="7">
        <v>12859275.199999999</v>
      </c>
      <c r="D25" s="7">
        <v>283220</v>
      </c>
      <c r="E25" s="7">
        <f t="shared" ref="E25" si="267">B25-C25-D25</f>
        <v>1347345.3599999994</v>
      </c>
      <c r="F25" s="7">
        <f>ROUND(E25*0.04,2)-0.01</f>
        <v>53893.799999999996</v>
      </c>
      <c r="G25" s="7">
        <f t="shared" ref="G25" si="268">ROUND(E25*0,2)</f>
        <v>0</v>
      </c>
      <c r="H25" s="7">
        <f t="shared" ref="H25" si="269">E25-F25-G25</f>
        <v>1293451.5599999994</v>
      </c>
      <c r="I25" s="7">
        <f t="shared" ref="I25" si="270">ROUND(H25*0,2)</f>
        <v>0</v>
      </c>
      <c r="J25" s="7">
        <f t="shared" ref="J25" si="271">ROUND((I25*0.58)+((I25*0.42)*0.1),2)</f>
        <v>0</v>
      </c>
      <c r="K25" s="7">
        <f t="shared" ref="K25" si="272">ROUND((I25*0.42)*0.9,2)</f>
        <v>0</v>
      </c>
      <c r="L25" s="18">
        <f t="shared" ref="L25" si="273">IF(J25+K25=I25,H25-I25,"ERROR")</f>
        <v>1293451.5599999994</v>
      </c>
      <c r="M25" s="7">
        <f t="shared" ref="M25" si="274">ROUND(L25*0.465,2)</f>
        <v>601454.98</v>
      </c>
      <c r="N25" s="7">
        <f>ROUND(L25*0.3,2)-0.03</f>
        <v>388035.43999999994</v>
      </c>
      <c r="O25" s="7">
        <f t="shared" ref="O25" si="275">ROUND(L25*0.12,2)</f>
        <v>155214.19</v>
      </c>
      <c r="P25" s="7">
        <f t="shared" ref="P25" si="276">ROUND(L25*0.07,2)</f>
        <v>90541.61</v>
      </c>
      <c r="Q25" s="7">
        <f t="shared" ref="Q25" si="277">ROUND(L25*0.01,2)</f>
        <v>12934.52</v>
      </c>
      <c r="R25" s="7">
        <f t="shared" ref="R25" si="278">ROUND(L25*0.0075,2)</f>
        <v>9700.89</v>
      </c>
      <c r="S25" s="7">
        <f t="shared" ref="S25" si="279">ROUND(L25*0.0075,2)</f>
        <v>9700.89</v>
      </c>
      <c r="T25" s="7">
        <f t="shared" ref="T25" si="280">ROUND(L25*0.01,2)</f>
        <v>12934.52</v>
      </c>
      <c r="U25" s="7">
        <f t="shared" ref="U25" si="281">ROUND(L25*0.01,2)</f>
        <v>12934.52</v>
      </c>
      <c r="V25" s="16">
        <f t="shared" ref="V25" si="282">E25/W25</f>
        <v>1360.9549090909086</v>
      </c>
      <c r="W25" s="8">
        <v>990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 t="shared" si="90"/>
        <v>45983</v>
      </c>
      <c r="B26" s="7">
        <v>13072602.060000001</v>
      </c>
      <c r="C26" s="7">
        <v>11592640.760000002</v>
      </c>
      <c r="D26" s="7">
        <v>257180</v>
      </c>
      <c r="E26" s="7">
        <f t="shared" ref="E26" si="283">B26-C26-D26</f>
        <v>1222781.2999999989</v>
      </c>
      <c r="F26" s="7">
        <f>ROUND(E26*0.04,2)+0.01</f>
        <v>48911.26</v>
      </c>
      <c r="G26" s="7">
        <f t="shared" ref="G26" si="284">ROUND(E26*0,2)</f>
        <v>0</v>
      </c>
      <c r="H26" s="7">
        <f t="shared" ref="H26" si="285">E26-F26-G26</f>
        <v>1173870.0399999989</v>
      </c>
      <c r="I26" s="7">
        <f t="shared" ref="I26" si="286">ROUND(H26*0,2)</f>
        <v>0</v>
      </c>
      <c r="J26" s="7">
        <f t="shared" ref="J26" si="287">ROUND((I26*0.58)+((I26*0.42)*0.1),2)</f>
        <v>0</v>
      </c>
      <c r="K26" s="7">
        <f t="shared" ref="K26" si="288">ROUND((I26*0.42)*0.9,2)</f>
        <v>0</v>
      </c>
      <c r="L26" s="18">
        <f t="shared" ref="L26" si="289">IF(J26+K26=I26,H26-I26,"ERROR")</f>
        <v>1173870.0399999989</v>
      </c>
      <c r="M26" s="7">
        <f t="shared" ref="M26" si="290">ROUND(L26*0.465,2)</f>
        <v>545849.56999999995</v>
      </c>
      <c r="N26" s="7">
        <f>ROUND(L26*0.3,2)</f>
        <v>352161.01</v>
      </c>
      <c r="O26" s="7">
        <f t="shared" ref="O26" si="291">ROUND(L26*0.12,2)</f>
        <v>140864.4</v>
      </c>
      <c r="P26" s="7">
        <f t="shared" ref="P26" si="292">ROUND(L26*0.07,2)</f>
        <v>82170.899999999994</v>
      </c>
      <c r="Q26" s="7">
        <f t="shared" ref="Q26" si="293">ROUND(L26*0.01,2)</f>
        <v>11738.7</v>
      </c>
      <c r="R26" s="7">
        <f t="shared" ref="R26" si="294">ROUND(L26*0.0075,2)</f>
        <v>8804.0300000000007</v>
      </c>
      <c r="S26" s="7">
        <f t="shared" ref="S26" si="295">ROUND(L26*0.0075,2)</f>
        <v>8804.0300000000007</v>
      </c>
      <c r="T26" s="7">
        <f t="shared" ref="T26" si="296">ROUND(L26*0.01,2)</f>
        <v>11738.7</v>
      </c>
      <c r="U26" s="7">
        <f t="shared" ref="U26" si="297">ROUND(L26*0.01,2)</f>
        <v>11738.7</v>
      </c>
      <c r="V26" s="16">
        <f t="shared" ref="V26" si="298">E26/W26</f>
        <v>1233.8862764883945</v>
      </c>
      <c r="W26" s="8">
        <v>991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 t="shared" si="90"/>
        <v>45990</v>
      </c>
      <c r="B27" s="7">
        <v>14203271.889999999</v>
      </c>
      <c r="C27" s="7">
        <v>12564141.219999999</v>
      </c>
      <c r="D27" s="7">
        <v>249339</v>
      </c>
      <c r="E27" s="7">
        <f t="shared" ref="E27" si="299">B27-C27-D27</f>
        <v>1389791.67</v>
      </c>
      <c r="F27" s="7">
        <f>ROUND(E27*0.04,2)</f>
        <v>55591.67</v>
      </c>
      <c r="G27" s="7">
        <f t="shared" ref="G27" si="300">ROUND(E27*0,2)</f>
        <v>0</v>
      </c>
      <c r="H27" s="7">
        <f t="shared" ref="H27" si="301">E27-F27-G27</f>
        <v>1334200</v>
      </c>
      <c r="I27" s="7">
        <f t="shared" ref="I27" si="302">ROUND(H27*0,2)</f>
        <v>0</v>
      </c>
      <c r="J27" s="7">
        <f t="shared" ref="J27" si="303">ROUND((I27*0.58)+((I27*0.42)*0.1),2)</f>
        <v>0</v>
      </c>
      <c r="K27" s="7">
        <f t="shared" ref="K27" si="304">ROUND((I27*0.42)*0.9,2)</f>
        <v>0</v>
      </c>
      <c r="L27" s="18">
        <f t="shared" ref="L27" si="305">IF(J27+K27=I27,H27-I27,"ERROR")</f>
        <v>1334200</v>
      </c>
      <c r="M27" s="7">
        <f t="shared" ref="M27" si="306">ROUND(L27*0.465,2)</f>
        <v>620403</v>
      </c>
      <c r="N27" s="7">
        <f>ROUND(L27*0.3,2)</f>
        <v>400260</v>
      </c>
      <c r="O27" s="7">
        <f t="shared" ref="O27" si="307">ROUND(L27*0.12,2)</f>
        <v>160104</v>
      </c>
      <c r="P27" s="7">
        <f t="shared" ref="P27" si="308">ROUND(L27*0.07,2)</f>
        <v>93394</v>
      </c>
      <c r="Q27" s="7">
        <f t="shared" ref="Q27" si="309">ROUND(L27*0.01,2)</f>
        <v>13342</v>
      </c>
      <c r="R27" s="7">
        <f t="shared" ref="R27" si="310">ROUND(L27*0.0075,2)</f>
        <v>10006.5</v>
      </c>
      <c r="S27" s="7">
        <f t="shared" ref="S27" si="311">ROUND(L27*0.0075,2)</f>
        <v>10006.5</v>
      </c>
      <c r="T27" s="7">
        <f t="shared" ref="T27" si="312">ROUND(L27*0.01,2)</f>
        <v>13342</v>
      </c>
      <c r="U27" s="7">
        <f t="shared" ref="U27" si="313">ROUND(L27*0.01,2)</f>
        <v>13342</v>
      </c>
      <c r="V27" s="16">
        <f t="shared" ref="V27" si="314">E27/W27</f>
        <v>1399.5887915407855</v>
      </c>
      <c r="W27" s="8">
        <v>993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 t="shared" si="90"/>
        <v>45997</v>
      </c>
      <c r="B28" s="7">
        <v>12595874.42</v>
      </c>
      <c r="C28" s="7">
        <v>11197914.07</v>
      </c>
      <c r="D28" s="7">
        <v>250051</v>
      </c>
      <c r="E28" s="7">
        <f t="shared" ref="E28" si="315">B28-C28-D28</f>
        <v>1147909.3499999996</v>
      </c>
      <c r="F28" s="7">
        <f>ROUND(E28*0.04,2)+0.01</f>
        <v>45916.380000000005</v>
      </c>
      <c r="G28" s="7">
        <f t="shared" ref="G28" si="316">ROUND(E28*0,2)</f>
        <v>0</v>
      </c>
      <c r="H28" s="7">
        <f t="shared" ref="H28" si="317">E28-F28-G28</f>
        <v>1101992.9699999997</v>
      </c>
      <c r="I28" s="7">
        <f t="shared" ref="I28" si="318">ROUND(H28*0,2)</f>
        <v>0</v>
      </c>
      <c r="J28" s="7">
        <f t="shared" ref="J28" si="319">ROUND((I28*0.58)+((I28*0.42)*0.1),2)</f>
        <v>0</v>
      </c>
      <c r="K28" s="7">
        <f t="shared" ref="K28" si="320">ROUND((I28*0.42)*0.9,2)</f>
        <v>0</v>
      </c>
      <c r="L28" s="18">
        <f t="shared" ref="L28" si="321">IF(J28+K28=I28,H28-I28,"ERROR")</f>
        <v>1101992.9699999997</v>
      </c>
      <c r="M28" s="7">
        <f t="shared" ref="M28" si="322">ROUND(L28*0.465,2)</f>
        <v>512426.73</v>
      </c>
      <c r="N28" s="7">
        <f>ROUND(L28*0.3,2)-0.01</f>
        <v>330597.88</v>
      </c>
      <c r="O28" s="7">
        <f t="shared" ref="O28" si="323">ROUND(L28*0.12,2)</f>
        <v>132239.16</v>
      </c>
      <c r="P28" s="7">
        <f t="shared" ref="P28" si="324">ROUND(L28*0.07,2)</f>
        <v>77139.509999999995</v>
      </c>
      <c r="Q28" s="7">
        <f t="shared" ref="Q28" si="325">ROUND(L28*0.01,2)</f>
        <v>11019.93</v>
      </c>
      <c r="R28" s="7">
        <f t="shared" ref="R28" si="326">ROUND(L28*0.0075,2)</f>
        <v>8264.9500000000007</v>
      </c>
      <c r="S28" s="7">
        <f t="shared" ref="S28" si="327">ROUND(L28*0.0075,2)</f>
        <v>8264.9500000000007</v>
      </c>
      <c r="T28" s="7">
        <f t="shared" ref="T28" si="328">ROUND(L28*0.01,2)</f>
        <v>11019.93</v>
      </c>
      <c r="U28" s="7">
        <f t="shared" ref="U28" si="329">ROUND(L28*0.01,2)</f>
        <v>11019.93</v>
      </c>
      <c r="V28" s="16">
        <f t="shared" ref="V28" si="330">E28/W28</f>
        <v>1194.4946409989591</v>
      </c>
      <c r="W28" s="8">
        <v>961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 t="shared" si="90"/>
        <v>46004</v>
      </c>
      <c r="B29" s="7">
        <v>10668374.040000001</v>
      </c>
      <c r="C29" s="7">
        <v>9506508.5499999989</v>
      </c>
      <c r="D29" s="7">
        <v>207719</v>
      </c>
      <c r="E29" s="7">
        <f t="shared" ref="E29" si="331">B29-C29-D29</f>
        <v>954146.49000000209</v>
      </c>
      <c r="F29" s="7">
        <f>ROUND(E29*0.04,2)</f>
        <v>38165.86</v>
      </c>
      <c r="G29" s="7">
        <f t="shared" ref="G29" si="332">ROUND(E29*0,2)</f>
        <v>0</v>
      </c>
      <c r="H29" s="7">
        <f t="shared" ref="H29" si="333">E29-F29-G29</f>
        <v>915980.6300000021</v>
      </c>
      <c r="I29" s="7">
        <f t="shared" ref="I29" si="334">ROUND(H29*0,2)</f>
        <v>0</v>
      </c>
      <c r="J29" s="7">
        <f t="shared" ref="J29" si="335">ROUND((I29*0.58)+((I29*0.42)*0.1),2)</f>
        <v>0</v>
      </c>
      <c r="K29" s="7">
        <f t="shared" ref="K29" si="336">ROUND((I29*0.42)*0.9,2)</f>
        <v>0</v>
      </c>
      <c r="L29" s="18">
        <f t="shared" ref="L29" si="337">IF(J29+K29=I29,H29-I29,"ERROR")</f>
        <v>915980.6300000021</v>
      </c>
      <c r="M29" s="7">
        <f t="shared" ref="M29" si="338">ROUND(L29*0.465,2)</f>
        <v>425930.99</v>
      </c>
      <c r="N29" s="7">
        <f>ROUND(L29*0.3,2)</f>
        <v>274794.19</v>
      </c>
      <c r="O29" s="7">
        <f t="shared" ref="O29" si="339">ROUND(L29*0.12,2)</f>
        <v>109917.68</v>
      </c>
      <c r="P29" s="7">
        <f t="shared" ref="P29" si="340">ROUND(L29*0.07,2)</f>
        <v>64118.64</v>
      </c>
      <c r="Q29" s="7">
        <f t="shared" ref="Q29" si="341">ROUND(L29*0.01,2)</f>
        <v>9159.81</v>
      </c>
      <c r="R29" s="7">
        <f t="shared" ref="R29" si="342">ROUND(L29*0.0075,2)</f>
        <v>6869.85</v>
      </c>
      <c r="S29" s="7">
        <f t="shared" ref="S29" si="343">ROUND(L29*0.0075,2)</f>
        <v>6869.85</v>
      </c>
      <c r="T29" s="7">
        <f t="shared" ref="T29" si="344">ROUND(L29*0.01,2)</f>
        <v>9159.81</v>
      </c>
      <c r="U29" s="7">
        <f t="shared" ref="U29" si="345">ROUND(L29*0.01,2)</f>
        <v>9159.81</v>
      </c>
      <c r="V29" s="16">
        <f t="shared" ref="V29" si="346">E29/W29</f>
        <v>975.60990797546231</v>
      </c>
      <c r="W29" s="8">
        <v>978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 t="shared" si="90"/>
        <v>46011</v>
      </c>
      <c r="B30" s="7">
        <v>10518097.739999998</v>
      </c>
      <c r="C30" s="7">
        <v>9309050.0199999996</v>
      </c>
      <c r="D30" s="7">
        <v>213153</v>
      </c>
      <c r="E30" s="7">
        <f t="shared" ref="E30" si="347">B30-C30-D30</f>
        <v>995894.71999999881</v>
      </c>
      <c r="F30" s="7">
        <f>ROUND(E30*0.04,2)</f>
        <v>39835.79</v>
      </c>
      <c r="G30" s="7">
        <f t="shared" ref="G30" si="348">ROUND(E30*0,2)</f>
        <v>0</v>
      </c>
      <c r="H30" s="7">
        <f t="shared" ref="H30" si="349">E30-F30-G30</f>
        <v>956058.92999999877</v>
      </c>
      <c r="I30" s="7">
        <f t="shared" ref="I30" si="350">ROUND(H30*0,2)</f>
        <v>0</v>
      </c>
      <c r="J30" s="7">
        <f t="shared" ref="J30" si="351">ROUND((I30*0.58)+((I30*0.42)*0.1),2)</f>
        <v>0</v>
      </c>
      <c r="K30" s="7">
        <f t="shared" ref="K30" si="352">ROUND((I30*0.42)*0.9,2)</f>
        <v>0</v>
      </c>
      <c r="L30" s="18">
        <f t="shared" ref="L30" si="353">IF(J30+K30=I30,H30-I30,"ERROR")</f>
        <v>956058.92999999877</v>
      </c>
      <c r="M30" s="7">
        <f t="shared" ref="M30" si="354">ROUND(L30*0.465,2)</f>
        <v>444567.4</v>
      </c>
      <c r="N30" s="7">
        <f>ROUND(L30*0.3,2)</f>
        <v>286817.68</v>
      </c>
      <c r="O30" s="7">
        <f t="shared" ref="O30" si="355">ROUND(L30*0.12,2)</f>
        <v>114727.07</v>
      </c>
      <c r="P30" s="7">
        <f t="shared" ref="P30" si="356">ROUND(L30*0.07,2)</f>
        <v>66924.13</v>
      </c>
      <c r="Q30" s="7">
        <f t="shared" ref="Q30" si="357">ROUND(L30*0.01,2)</f>
        <v>9560.59</v>
      </c>
      <c r="R30" s="7">
        <f t="shared" ref="R30" si="358">ROUND(L30*0.0075,2)</f>
        <v>7170.44</v>
      </c>
      <c r="S30" s="7">
        <f t="shared" ref="S30" si="359">ROUND(L30*0.0075,2)</f>
        <v>7170.44</v>
      </c>
      <c r="T30" s="7">
        <f t="shared" ref="T30" si="360">ROUND(L30*0.01,2)</f>
        <v>9560.59</v>
      </c>
      <c r="U30" s="7">
        <f t="shared" ref="U30" si="361">ROUND(L30*0.01,2)</f>
        <v>9560.59</v>
      </c>
      <c r="V30" s="16">
        <f t="shared" ref="V30" si="362">E30/W30</f>
        <v>1022.4791786447627</v>
      </c>
      <c r="W30" s="8">
        <v>974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 t="shared" si="90"/>
        <v>46018</v>
      </c>
      <c r="B31" s="7">
        <v>17092305.560000002</v>
      </c>
      <c r="C31" s="7">
        <v>15098386.960000001</v>
      </c>
      <c r="D31" s="7">
        <v>324421</v>
      </c>
      <c r="E31" s="7">
        <f t="shared" ref="E31" si="363">B31-C31-D31</f>
        <v>1669497.6000000015</v>
      </c>
      <c r="F31" s="7">
        <f>ROUND(E31*0.04,2)+0.01</f>
        <v>66779.909999999989</v>
      </c>
      <c r="G31" s="7">
        <f t="shared" ref="G31" si="364">ROUND(E31*0,2)</f>
        <v>0</v>
      </c>
      <c r="H31" s="7">
        <f t="shared" ref="H31" si="365">E31-F31-G31</f>
        <v>1602717.6900000016</v>
      </c>
      <c r="I31" s="7">
        <f t="shared" ref="I31" si="366">ROUND(H31*0,2)</f>
        <v>0</v>
      </c>
      <c r="J31" s="7">
        <f t="shared" ref="J31" si="367">ROUND((I31*0.58)+((I31*0.42)*0.1),2)</f>
        <v>0</v>
      </c>
      <c r="K31" s="7">
        <f t="shared" ref="K31" si="368">ROUND((I31*0.42)*0.9,2)</f>
        <v>0</v>
      </c>
      <c r="L31" s="18">
        <f t="shared" ref="L31" si="369">IF(J31+K31=I31,H31-I31,"ERROR")</f>
        <v>1602717.6900000016</v>
      </c>
      <c r="M31" s="7">
        <f t="shared" ref="M31" si="370">ROUND(L31*0.465,2)</f>
        <v>745263.73</v>
      </c>
      <c r="N31" s="7">
        <f>ROUND(L31*0.3,2)-0.01</f>
        <v>480815.3</v>
      </c>
      <c r="O31" s="7">
        <f t="shared" ref="O31" si="371">ROUND(L31*0.12,2)</f>
        <v>192326.12</v>
      </c>
      <c r="P31" s="7">
        <f t="shared" ref="P31" si="372">ROUND(L31*0.07,2)</f>
        <v>112190.24</v>
      </c>
      <c r="Q31" s="7">
        <f t="shared" ref="Q31" si="373">ROUND(L31*0.01,2)</f>
        <v>16027.18</v>
      </c>
      <c r="R31" s="7">
        <f t="shared" ref="R31" si="374">ROUND(L31*0.0075,2)</f>
        <v>12020.38</v>
      </c>
      <c r="S31" s="7">
        <f t="shared" ref="S31" si="375">ROUND(L31*0.0075,2)</f>
        <v>12020.38</v>
      </c>
      <c r="T31" s="7">
        <f t="shared" ref="T31" si="376">ROUND(L31*0.01,2)</f>
        <v>16027.18</v>
      </c>
      <c r="U31" s="7">
        <f t="shared" ref="U31" si="377">ROUND(L31*0.01,2)</f>
        <v>16027.18</v>
      </c>
      <c r="V31" s="16">
        <f t="shared" ref="V31" si="378">E31/W31</f>
        <v>1679.5750503018123</v>
      </c>
      <c r="W31" s="8">
        <v>994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 t="shared" si="90"/>
        <v>46025</v>
      </c>
      <c r="B32" s="7">
        <v>20493168.240000002</v>
      </c>
      <c r="C32" s="7">
        <v>18147728.560000002</v>
      </c>
      <c r="D32" s="7">
        <v>398309</v>
      </c>
      <c r="E32" s="7">
        <f t="shared" ref="E32" si="379">B32-C32-D32</f>
        <v>1947130.6799999997</v>
      </c>
      <c r="F32" s="7">
        <f>ROUND(E32*0.04,2)</f>
        <v>77885.23</v>
      </c>
      <c r="G32" s="7">
        <f t="shared" ref="G32" si="380">ROUND(E32*0,2)</f>
        <v>0</v>
      </c>
      <c r="H32" s="7">
        <f t="shared" ref="H32" si="381">E32-F32-G32</f>
        <v>1869245.4499999997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1869245.4499999997</v>
      </c>
      <c r="M32" s="7">
        <f t="shared" ref="M32" si="386">ROUND(L32*0.465,2)</f>
        <v>869199.13</v>
      </c>
      <c r="N32" s="7">
        <f>ROUND(L32*0.3,2)+0.02</f>
        <v>560773.66</v>
      </c>
      <c r="O32" s="7">
        <f t="shared" ref="O32" si="387">ROUND(L32*0.12,2)</f>
        <v>224309.45</v>
      </c>
      <c r="P32" s="7">
        <f t="shared" ref="P32" si="388">ROUND(L32*0.07,2)</f>
        <v>130847.18</v>
      </c>
      <c r="Q32" s="7">
        <f t="shared" ref="Q32" si="389">ROUND(L32*0.01,2)</f>
        <v>18692.45</v>
      </c>
      <c r="R32" s="7">
        <f t="shared" ref="R32" si="390">ROUND(L32*0.0075,2)</f>
        <v>14019.34</v>
      </c>
      <c r="S32" s="7">
        <f t="shared" ref="S32" si="391">ROUND(L32*0.0075,2)</f>
        <v>14019.34</v>
      </c>
      <c r="T32" s="7">
        <f t="shared" ref="T32" si="392">ROUND(L32*0.01,2)</f>
        <v>18692.45</v>
      </c>
      <c r="U32" s="7">
        <f t="shared" ref="U32" si="393">ROUND(L32*0.01,2)</f>
        <v>18692.45</v>
      </c>
      <c r="V32" s="16">
        <f t="shared" ref="V32" si="394">E32/W32</f>
        <v>1945.1854945054943</v>
      </c>
      <c r="W32" s="8">
        <v>1001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 t="shared" si="90"/>
        <v>46032</v>
      </c>
      <c r="B33" s="7">
        <v>13851684.029999999</v>
      </c>
      <c r="C33" s="7">
        <v>12229043.01</v>
      </c>
      <c r="D33" s="7">
        <v>276621</v>
      </c>
      <c r="E33" s="7">
        <f t="shared" ref="E33" si="395">B33-C33-D33</f>
        <v>1346020.0199999996</v>
      </c>
      <c r="F33" s="7">
        <f>ROUND(E33*0.04,2)+0.01</f>
        <v>53840.810000000005</v>
      </c>
      <c r="G33" s="7">
        <f t="shared" ref="G33" si="396">ROUND(E33*0,2)</f>
        <v>0</v>
      </c>
      <c r="H33" s="7">
        <f t="shared" ref="H33" si="397">E33-F33-G33</f>
        <v>1292179.2099999995</v>
      </c>
      <c r="I33" s="7">
        <f t="shared" ref="I33" si="398">ROUND(H33*0,2)</f>
        <v>0</v>
      </c>
      <c r="J33" s="7">
        <f t="shared" ref="J33" si="399">ROUND((I33*0.58)+((I33*0.42)*0.1),2)</f>
        <v>0</v>
      </c>
      <c r="K33" s="7">
        <f t="shared" ref="K33" si="400">ROUND((I33*0.42)*0.9,2)</f>
        <v>0</v>
      </c>
      <c r="L33" s="18">
        <f t="shared" ref="L33" si="401">IF(J33+K33=I33,H33-I33,"ERROR")</f>
        <v>1292179.2099999995</v>
      </c>
      <c r="M33" s="7">
        <f t="shared" ref="M33" si="402">ROUND(L33*0.465,2)</f>
        <v>600863.32999999996</v>
      </c>
      <c r="N33" s="7">
        <f>ROUND(L33*0.3,2)+0.02</f>
        <v>387653.78</v>
      </c>
      <c r="O33" s="7">
        <f t="shared" ref="O33" si="403">ROUND(L33*0.12,2)</f>
        <v>155061.51</v>
      </c>
      <c r="P33" s="7">
        <f t="shared" ref="P33" si="404">ROUND(L33*0.07,2)</f>
        <v>90452.54</v>
      </c>
      <c r="Q33" s="7">
        <f t="shared" ref="Q33" si="405">ROUND(L33*0.01,2)</f>
        <v>12921.79</v>
      </c>
      <c r="R33" s="7">
        <f t="shared" ref="R33" si="406">ROUND(L33*0.0075,2)</f>
        <v>9691.34</v>
      </c>
      <c r="S33" s="7">
        <f t="shared" ref="S33" si="407">ROUND(L33*0.0075,2)</f>
        <v>9691.34</v>
      </c>
      <c r="T33" s="7">
        <f t="shared" ref="T33" si="408">ROUND(L33*0.01,2)</f>
        <v>12921.79</v>
      </c>
      <c r="U33" s="7">
        <f t="shared" ref="U33" si="409">ROUND(L33*0.01,2)</f>
        <v>12921.79</v>
      </c>
      <c r="V33" s="16">
        <f t="shared" ref="V33" si="410">E33/W33</f>
        <v>1358.2442179616544</v>
      </c>
      <c r="W33" s="8">
        <v>991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 t="shared" si="90"/>
        <v>46039</v>
      </c>
      <c r="B34" s="7">
        <v>11806298.960000001</v>
      </c>
      <c r="C34" s="7">
        <v>10425589.58</v>
      </c>
      <c r="D34" s="7">
        <v>235590</v>
      </c>
      <c r="E34" s="7">
        <f t="shared" ref="E34" si="411">B34-C34-D34</f>
        <v>1145119.3800000008</v>
      </c>
      <c r="F34" s="7">
        <f>ROUND(E34*0.04,2)-0.02</f>
        <v>45804.76</v>
      </c>
      <c r="G34" s="7">
        <f t="shared" ref="G34" si="412">ROUND(E34*0,2)</f>
        <v>0</v>
      </c>
      <c r="H34" s="7">
        <f t="shared" ref="H34" si="413">E34-F34-G34</f>
        <v>1099314.6200000008</v>
      </c>
      <c r="I34" s="7">
        <f t="shared" ref="I34" si="414">ROUND(H34*0,2)</f>
        <v>0</v>
      </c>
      <c r="J34" s="7">
        <f t="shared" ref="J34" si="415">ROUND((I34*0.58)+((I34*0.42)*0.1),2)</f>
        <v>0</v>
      </c>
      <c r="K34" s="7">
        <f t="shared" ref="K34" si="416">ROUND((I34*0.42)*0.9,2)</f>
        <v>0</v>
      </c>
      <c r="L34" s="18">
        <f t="shared" ref="L34" si="417">IF(J34+K34=I34,H34-I34,"ERROR")</f>
        <v>1099314.6200000008</v>
      </c>
      <c r="M34" s="7">
        <f t="shared" ref="M34" si="418">ROUND(L34*0.465,2)</f>
        <v>511181.3</v>
      </c>
      <c r="N34" s="7">
        <f>ROUND(L34*0.3,2)-0.01</f>
        <v>329794.38</v>
      </c>
      <c r="O34" s="7">
        <f t="shared" ref="O34" si="419">ROUND(L34*0.12,2)</f>
        <v>131917.75</v>
      </c>
      <c r="P34" s="7">
        <f t="shared" ref="P34" si="420">ROUND(L34*0.07,2)</f>
        <v>76952.02</v>
      </c>
      <c r="Q34" s="7">
        <f t="shared" ref="Q34" si="421">ROUND(L34*0.01,2)</f>
        <v>10993.15</v>
      </c>
      <c r="R34" s="7">
        <f t="shared" ref="R34" si="422">ROUND(L34*0.0075,2)</f>
        <v>8244.86</v>
      </c>
      <c r="S34" s="7">
        <f t="shared" ref="S34" si="423">ROUND(L34*0.0075,2)</f>
        <v>8244.86</v>
      </c>
      <c r="T34" s="7">
        <f t="shared" ref="T34" si="424">ROUND(L34*0.01,2)</f>
        <v>10993.15</v>
      </c>
      <c r="U34" s="7">
        <f t="shared" ref="U34" si="425">ROUND(L34*0.01,2)</f>
        <v>10993.15</v>
      </c>
      <c r="V34" s="16">
        <f t="shared" ref="V34" si="426">E34/W34</f>
        <v>1164.9230722278746</v>
      </c>
      <c r="W34" s="8">
        <v>983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 t="shared" si="90"/>
        <v>46046</v>
      </c>
      <c r="B35" s="7">
        <v>11372727.27</v>
      </c>
      <c r="C35" s="7">
        <v>10138016.82</v>
      </c>
      <c r="D35" s="7">
        <v>240452</v>
      </c>
      <c r="E35" s="7">
        <f t="shared" ref="E35" si="427">B35-C35-D35</f>
        <v>994258.44999999925</v>
      </c>
      <c r="F35" s="7">
        <f>ROUND(E35*0.04,2)</f>
        <v>39770.339999999997</v>
      </c>
      <c r="G35" s="7">
        <f t="shared" ref="G35" si="428">ROUND(E35*0,2)</f>
        <v>0</v>
      </c>
      <c r="H35" s="7">
        <f t="shared" ref="H35" si="429">E35-F35-G35</f>
        <v>954488.10999999929</v>
      </c>
      <c r="I35" s="7">
        <f t="shared" ref="I35" si="430">ROUND(H35*0,2)</f>
        <v>0</v>
      </c>
      <c r="J35" s="7">
        <f t="shared" ref="J35" si="431">ROUND((I35*0.58)+((I35*0.42)*0.1),2)</f>
        <v>0</v>
      </c>
      <c r="K35" s="7">
        <f t="shared" ref="K35" si="432">ROUND((I35*0.42)*0.9,2)</f>
        <v>0</v>
      </c>
      <c r="L35" s="18">
        <f t="shared" ref="L35" si="433">IF(J35+K35=I35,H35-I35,"ERROR")</f>
        <v>954488.10999999929</v>
      </c>
      <c r="M35" s="7">
        <f t="shared" ref="M35" si="434">ROUND(L35*0.465,2)</f>
        <v>443836.97</v>
      </c>
      <c r="N35" s="7">
        <f>ROUND(L35*0.3,2)+0.01</f>
        <v>286346.44</v>
      </c>
      <c r="O35" s="7">
        <f t="shared" ref="O35" si="435">ROUND(L35*0.12,2)</f>
        <v>114538.57</v>
      </c>
      <c r="P35" s="7">
        <f t="shared" ref="P35" si="436">ROUND(L35*0.07,2)</f>
        <v>66814.17</v>
      </c>
      <c r="Q35" s="7">
        <f t="shared" ref="Q35" si="437">ROUND(L35*0.01,2)</f>
        <v>9544.8799999999992</v>
      </c>
      <c r="R35" s="7">
        <f t="shared" ref="R35" si="438">ROUND(L35*0.0075,2)</f>
        <v>7158.66</v>
      </c>
      <c r="S35" s="7">
        <f t="shared" ref="S35" si="439">ROUND(L35*0.0075,2)</f>
        <v>7158.66</v>
      </c>
      <c r="T35" s="7">
        <f t="shared" ref="T35" si="440">ROUND(L35*0.01,2)</f>
        <v>9544.8799999999992</v>
      </c>
      <c r="U35" s="7">
        <f t="shared" ref="U35" si="441">ROUND(L35*0.01,2)</f>
        <v>9544.8799999999992</v>
      </c>
      <c r="V35" s="16">
        <f t="shared" ref="V35" si="442">E35/W35</f>
        <v>1014.5494387755094</v>
      </c>
      <c r="W35" s="8">
        <v>980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 t="shared" si="90"/>
        <v>46053</v>
      </c>
      <c r="B36" s="7">
        <v>10495602.27</v>
      </c>
      <c r="C36" s="7">
        <v>9294024.3500000015</v>
      </c>
      <c r="D36" s="7">
        <v>201371</v>
      </c>
      <c r="E36" s="7">
        <f t="shared" ref="E36" si="443">B36-C36-D36</f>
        <v>1000206.9199999981</v>
      </c>
      <c r="F36" s="7">
        <f>ROUND(E36*0.04,2)-0.01</f>
        <v>40008.269999999997</v>
      </c>
      <c r="G36" s="7">
        <f t="shared" ref="G36" si="444">ROUND(E36*0,2)</f>
        <v>0</v>
      </c>
      <c r="H36" s="7">
        <f t="shared" ref="H36" si="445">E36-F36-G36</f>
        <v>960198.64999999804</v>
      </c>
      <c r="I36" s="7">
        <f t="shared" ref="I36" si="446">ROUND(H36*0,2)</f>
        <v>0</v>
      </c>
      <c r="J36" s="7">
        <f t="shared" ref="J36" si="447">ROUND((I36*0.58)+((I36*0.42)*0.1),2)</f>
        <v>0</v>
      </c>
      <c r="K36" s="7">
        <f t="shared" ref="K36" si="448">ROUND((I36*0.42)*0.9,2)</f>
        <v>0</v>
      </c>
      <c r="L36" s="18">
        <f t="shared" ref="L36" si="449">IF(J36+K36=I36,H36-I36,"ERROR")</f>
        <v>960198.64999999804</v>
      </c>
      <c r="M36" s="7">
        <f t="shared" ref="M36" si="450">ROUND(L36*0.465,2)</f>
        <v>446492.37</v>
      </c>
      <c r="N36" s="7">
        <f>ROUND(L36*0.3,2)-0.01</f>
        <v>288059.58</v>
      </c>
      <c r="O36" s="7">
        <f t="shared" ref="O36" si="451">ROUND(L36*0.12,2)</f>
        <v>115223.84</v>
      </c>
      <c r="P36" s="7">
        <f t="shared" ref="P36" si="452">ROUND(L36*0.07,2)</f>
        <v>67213.91</v>
      </c>
      <c r="Q36" s="7">
        <f t="shared" ref="Q36" si="453">ROUND(L36*0.01,2)</f>
        <v>9601.99</v>
      </c>
      <c r="R36" s="7">
        <f t="shared" ref="R36" si="454">ROUND(L36*0.0075,2)</f>
        <v>7201.49</v>
      </c>
      <c r="S36" s="7">
        <f t="shared" ref="S36" si="455">ROUND(L36*0.0075,2)</f>
        <v>7201.49</v>
      </c>
      <c r="T36" s="7">
        <f t="shared" ref="T36" si="456">ROUND(L36*0.01,2)</f>
        <v>9601.99</v>
      </c>
      <c r="U36" s="7">
        <f t="shared" ref="U36" si="457">ROUND(L36*0.01,2)</f>
        <v>9601.99</v>
      </c>
      <c r="V36" s="16">
        <f t="shared" ref="V36" si="458">E36/W36</f>
        <v>1161.6805110336795</v>
      </c>
      <c r="W36" s="8">
        <v>861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 t="shared" si="90"/>
        <v>46060</v>
      </c>
      <c r="B37" s="7">
        <v>13533625.310000001</v>
      </c>
      <c r="C37" s="7">
        <v>11954501.669999998</v>
      </c>
      <c r="D37" s="7">
        <v>258370</v>
      </c>
      <c r="E37" s="7">
        <f t="shared" ref="E37" si="459">B37-C37-D37</f>
        <v>1320753.6400000025</v>
      </c>
      <c r="F37" s="7">
        <f>ROUND(E37*0.04,2)-0.02</f>
        <v>52830.130000000005</v>
      </c>
      <c r="G37" s="7">
        <f t="shared" ref="G37" si="460">ROUND(E37*0,2)</f>
        <v>0</v>
      </c>
      <c r="H37" s="7">
        <f t="shared" ref="H37" si="461">E37-F37-G37</f>
        <v>1267923.5100000026</v>
      </c>
      <c r="I37" s="7">
        <f t="shared" ref="I37" si="462">ROUND(H37*0,2)</f>
        <v>0</v>
      </c>
      <c r="J37" s="7">
        <f t="shared" ref="J37" si="463">ROUND((I37*0.58)+((I37*0.42)*0.1),2)</f>
        <v>0</v>
      </c>
      <c r="K37" s="7">
        <f t="shared" ref="K37" si="464">ROUND((I37*0.42)*0.9,2)</f>
        <v>0</v>
      </c>
      <c r="L37" s="18">
        <f t="shared" ref="L37" si="465">IF(J37+K37=I37,H37-I37,"ERROR")</f>
        <v>1267923.5100000026</v>
      </c>
      <c r="M37" s="7">
        <f t="shared" ref="M37" si="466">ROUND(L37*0.465,2)</f>
        <v>589584.43000000005</v>
      </c>
      <c r="N37" s="7">
        <f>ROUND(L37*0.3,2)-0.02</f>
        <v>380377.02999999997</v>
      </c>
      <c r="O37" s="7">
        <f t="shared" ref="O37" si="467">ROUND(L37*0.12,2)</f>
        <v>152150.82</v>
      </c>
      <c r="P37" s="7">
        <f t="shared" ref="P37" si="468">ROUND(L37*0.07,2)</f>
        <v>88754.65</v>
      </c>
      <c r="Q37" s="7">
        <f t="shared" ref="Q37" si="469">ROUND(L37*0.01,2)</f>
        <v>12679.24</v>
      </c>
      <c r="R37" s="7">
        <f t="shared" ref="R37" si="470">ROUND(L37*0.0075,2)</f>
        <v>9509.43</v>
      </c>
      <c r="S37" s="7">
        <f t="shared" ref="S37" si="471">ROUND(L37*0.0075,2)</f>
        <v>9509.43</v>
      </c>
      <c r="T37" s="7">
        <f t="shared" ref="T37" si="472">ROUND(L37*0.01,2)</f>
        <v>12679.24</v>
      </c>
      <c r="U37" s="7">
        <f t="shared" ref="U37" si="473">ROUND(L37*0.01,2)</f>
        <v>12679.24</v>
      </c>
      <c r="V37" s="16">
        <f t="shared" ref="V37" si="474">E37/W37</f>
        <v>1340.866639593911</v>
      </c>
      <c r="W37" s="8">
        <v>985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 t="shared" si="90"/>
        <v>46067</v>
      </c>
      <c r="B38" s="7">
        <v>16547564.790000001</v>
      </c>
      <c r="C38" s="7">
        <v>14693037.129999999</v>
      </c>
      <c r="D38" s="7">
        <v>306897</v>
      </c>
      <c r="E38" s="7">
        <f t="shared" ref="E38" si="475">B38-C38-D38</f>
        <v>1547630.660000002</v>
      </c>
      <c r="F38" s="7">
        <f>ROUND(E38*0.04,2)+0.01</f>
        <v>61905.240000000005</v>
      </c>
      <c r="G38" s="7">
        <f t="shared" ref="G38" si="476">ROUND(E38*0,2)</f>
        <v>0</v>
      </c>
      <c r="H38" s="7">
        <f t="shared" ref="H38" si="477">E38-F38-G38</f>
        <v>1485725.420000002</v>
      </c>
      <c r="I38" s="7">
        <f t="shared" ref="I38" si="478">ROUND(H38*0,2)</f>
        <v>0</v>
      </c>
      <c r="J38" s="7">
        <f t="shared" ref="J38" si="479">ROUND((I38*0.58)+((I38*0.42)*0.1),2)</f>
        <v>0</v>
      </c>
      <c r="K38" s="7">
        <f t="shared" ref="K38" si="480">ROUND((I38*0.42)*0.9,2)</f>
        <v>0</v>
      </c>
      <c r="L38" s="18">
        <f t="shared" ref="L38" si="481">IF(J38+K38=I38,H38-I38,"ERROR")</f>
        <v>1485725.420000002</v>
      </c>
      <c r="M38" s="7">
        <f t="shared" ref="M38" si="482">ROUND(L38*0.465,2)</f>
        <v>690862.32</v>
      </c>
      <c r="N38" s="7">
        <f>ROUND(L38*0.3,2)+0.01</f>
        <v>445717.64</v>
      </c>
      <c r="O38" s="7">
        <f t="shared" ref="O38" si="483">ROUND(L38*0.12,2)</f>
        <v>178287.05</v>
      </c>
      <c r="P38" s="7">
        <f t="shared" ref="P38" si="484">ROUND(L38*0.07,2)</f>
        <v>104000.78</v>
      </c>
      <c r="Q38" s="7">
        <f t="shared" ref="Q38" si="485">ROUND(L38*0.01,2)</f>
        <v>14857.25</v>
      </c>
      <c r="R38" s="7">
        <f t="shared" ref="R38" si="486">ROUND(L38*0.0075,2)</f>
        <v>11142.94</v>
      </c>
      <c r="S38" s="7">
        <f t="shared" ref="S38" si="487">ROUND(L38*0.0075,2)</f>
        <v>11142.94</v>
      </c>
      <c r="T38" s="7">
        <f t="shared" ref="T38" si="488">ROUND(L38*0.01,2)</f>
        <v>14857.25</v>
      </c>
      <c r="U38" s="7">
        <f t="shared" ref="U38" si="489">ROUND(L38*0.01,2)</f>
        <v>14857.25</v>
      </c>
      <c r="V38" s="16">
        <f t="shared" ref="V38" si="490">E38/W38</f>
        <v>1564.8439433771507</v>
      </c>
      <c r="W38" s="8">
        <v>989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 t="shared" si="90"/>
        <v>46074</v>
      </c>
      <c r="B39" s="7">
        <v>17936424.280000001</v>
      </c>
      <c r="C39" s="7">
        <v>15850620.800000001</v>
      </c>
      <c r="D39" s="7">
        <v>349310</v>
      </c>
      <c r="E39" s="7">
        <f t="shared" ref="E39" si="491">B39-C39-D39</f>
        <v>1736493.4800000004</v>
      </c>
      <c r="F39" s="7">
        <f>ROUND(E39*0.04,2)</f>
        <v>69459.740000000005</v>
      </c>
      <c r="G39" s="7">
        <f t="shared" ref="G39" si="492">ROUND(E39*0,2)</f>
        <v>0</v>
      </c>
      <c r="H39" s="7">
        <f t="shared" ref="H39" si="493">E39-F39-G39</f>
        <v>1667033.7400000005</v>
      </c>
      <c r="I39" s="7">
        <f t="shared" ref="I39" si="494">ROUND(H39*0,2)</f>
        <v>0</v>
      </c>
      <c r="J39" s="7">
        <f t="shared" ref="J39" si="495">ROUND((I39*0.58)+((I39*0.42)*0.1),2)</f>
        <v>0</v>
      </c>
      <c r="K39" s="7">
        <f t="shared" ref="K39" si="496">ROUND((I39*0.42)*0.9,2)</f>
        <v>0</v>
      </c>
      <c r="L39" s="18">
        <f t="shared" ref="L39" si="497">IF(J39+K39=I39,H39-I39,"ERROR")</f>
        <v>1667033.7400000005</v>
      </c>
      <c r="M39" s="7">
        <f t="shared" ref="M39" si="498">ROUND(L39*0.465,2)</f>
        <v>775170.69</v>
      </c>
      <c r="N39" s="7">
        <f>ROUND(L39*0.3,2)</f>
        <v>500110.12</v>
      </c>
      <c r="O39" s="7">
        <f t="shared" ref="O39" si="499">ROUND(L39*0.12,2)</f>
        <v>200044.05</v>
      </c>
      <c r="P39" s="7">
        <f t="shared" ref="P39" si="500">ROUND(L39*0.07,2)</f>
        <v>116692.36</v>
      </c>
      <c r="Q39" s="7">
        <f t="shared" ref="Q39" si="501">ROUND(L39*0.01,2)</f>
        <v>16670.34</v>
      </c>
      <c r="R39" s="7">
        <f t="shared" ref="R39" si="502">ROUND(L39*0.0075,2)</f>
        <v>12502.75</v>
      </c>
      <c r="S39" s="7">
        <f t="shared" ref="S39" si="503">ROUND(L39*0.0075,2)</f>
        <v>12502.75</v>
      </c>
      <c r="T39" s="7">
        <f t="shared" ref="T39" si="504">ROUND(L39*0.01,2)</f>
        <v>16670.34</v>
      </c>
      <c r="U39" s="7">
        <f t="shared" ref="U39" si="505">ROUND(L39*0.01,2)</f>
        <v>16670.34</v>
      </c>
      <c r="V39" s="16">
        <f t="shared" ref="V39" si="506">E39/W39</f>
        <v>1739.9734268537079</v>
      </c>
      <c r="W39" s="8">
        <v>998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 t="shared" si="90"/>
        <v>46081</v>
      </c>
      <c r="B40" s="7">
        <v>16931672.399999999</v>
      </c>
      <c r="C40" s="7">
        <v>15095348.310000001</v>
      </c>
      <c r="D40" s="7">
        <v>293318</v>
      </c>
      <c r="E40" s="7">
        <f t="shared" ref="E40" si="507">B40-C40-D40</f>
        <v>1543006.089999998</v>
      </c>
      <c r="F40" s="7">
        <f>ROUND(E40*0.04,2)</f>
        <v>61720.24</v>
      </c>
      <c r="G40" s="7">
        <f t="shared" ref="G40" si="508">ROUND(E40*0,2)</f>
        <v>0</v>
      </c>
      <c r="H40" s="7">
        <f t="shared" ref="H40" si="509">E40-F40-G40</f>
        <v>1481285.849999998</v>
      </c>
      <c r="I40" s="7">
        <f t="shared" ref="I40" si="510">ROUND(H40*0,2)</f>
        <v>0</v>
      </c>
      <c r="J40" s="7">
        <f t="shared" ref="J40" si="511">ROUND((I40*0.58)+((I40*0.42)*0.1),2)</f>
        <v>0</v>
      </c>
      <c r="K40" s="7">
        <f t="shared" ref="K40" si="512">ROUND((I40*0.42)*0.9,2)</f>
        <v>0</v>
      </c>
      <c r="L40" s="18">
        <f t="shared" ref="L40" si="513">IF(J40+K40=I40,H40-I40,"ERROR")</f>
        <v>1481285.849999998</v>
      </c>
      <c r="M40" s="7">
        <f t="shared" ref="M40" si="514">ROUND(L40*0.465,2)</f>
        <v>688797.92</v>
      </c>
      <c r="N40" s="7">
        <f>ROUND(L40*0.3,2)+0.01</f>
        <v>444385.76</v>
      </c>
      <c r="O40" s="7">
        <f t="shared" ref="O40" si="515">ROUND(L40*0.12,2)</f>
        <v>177754.3</v>
      </c>
      <c r="P40" s="7">
        <f t="shared" ref="P40" si="516">ROUND(L40*0.07,2)</f>
        <v>103690.01</v>
      </c>
      <c r="Q40" s="7">
        <f t="shared" ref="Q40" si="517">ROUND(L40*0.01,2)</f>
        <v>14812.86</v>
      </c>
      <c r="R40" s="7">
        <f t="shared" ref="R40" si="518">ROUND(L40*0.0075,2)</f>
        <v>11109.64</v>
      </c>
      <c r="S40" s="7">
        <f t="shared" ref="S40" si="519">ROUND(L40*0.0075,2)</f>
        <v>11109.64</v>
      </c>
      <c r="T40" s="7">
        <f t="shared" ref="T40" si="520">ROUND(L40*0.01,2)</f>
        <v>14812.86</v>
      </c>
      <c r="U40" s="7">
        <f t="shared" ref="U40" si="521">ROUND(L40*0.01,2)</f>
        <v>14812.86</v>
      </c>
      <c r="V40" s="16">
        <f t="shared" ref="V40" si="522">E40/W40</f>
        <v>1546.0982865731444</v>
      </c>
      <c r="W40" s="8">
        <v>998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 t="shared" si="90"/>
        <v>46088</v>
      </c>
      <c r="B41" s="7">
        <v>16129983.149999999</v>
      </c>
      <c r="C41" s="7">
        <v>14352733.859999999</v>
      </c>
      <c r="D41" s="7">
        <v>317505</v>
      </c>
      <c r="E41" s="7">
        <f t="shared" ref="E41" si="523">B41-C41-D41</f>
        <v>1459744.2899999991</v>
      </c>
      <c r="F41" s="7">
        <f>ROUND(E41*0.04,2)-0.01</f>
        <v>58389.759999999995</v>
      </c>
      <c r="G41" s="7">
        <f t="shared" ref="G41" si="524">ROUND(E41*0,2)</f>
        <v>0</v>
      </c>
      <c r="H41" s="7">
        <f t="shared" ref="H41" si="525">E41-F41-G41</f>
        <v>1401354.5299999991</v>
      </c>
      <c r="I41" s="7">
        <f t="shared" ref="I41" si="526">ROUND(H41*0,2)</f>
        <v>0</v>
      </c>
      <c r="J41" s="7">
        <f t="shared" ref="J41" si="527">ROUND((I41*0.58)+((I41*0.42)*0.1),2)</f>
        <v>0</v>
      </c>
      <c r="K41" s="7">
        <f t="shared" ref="K41" si="528">ROUND((I41*0.42)*0.9,2)</f>
        <v>0</v>
      </c>
      <c r="L41" s="18">
        <f t="shared" ref="L41" si="529">IF(J41+K41=I41,H41-I41,"ERROR")</f>
        <v>1401354.5299999991</v>
      </c>
      <c r="M41" s="7">
        <f t="shared" ref="M41" si="530">ROUND(L41*0.465,2)</f>
        <v>651629.86</v>
      </c>
      <c r="N41" s="7">
        <f>ROUND(L41*0.3,2)-0.02</f>
        <v>420406.33999999997</v>
      </c>
      <c r="O41" s="7">
        <f t="shared" ref="O41" si="531">ROUND(L41*0.12,2)</f>
        <v>168162.54</v>
      </c>
      <c r="P41" s="7">
        <f t="shared" ref="P41" si="532">ROUND(L41*0.07,2)</f>
        <v>98094.82</v>
      </c>
      <c r="Q41" s="7">
        <f t="shared" ref="Q41" si="533">ROUND(L41*0.01,2)</f>
        <v>14013.55</v>
      </c>
      <c r="R41" s="7">
        <f t="shared" ref="R41" si="534">ROUND(L41*0.0075,2)</f>
        <v>10510.16</v>
      </c>
      <c r="S41" s="7">
        <f t="shared" ref="S41" si="535">ROUND(L41*0.0075,2)</f>
        <v>10510.16</v>
      </c>
      <c r="T41" s="7">
        <f t="shared" ref="T41" si="536">ROUND(L41*0.01,2)</f>
        <v>14013.55</v>
      </c>
      <c r="U41" s="7">
        <f t="shared" ref="U41" si="537">ROUND(L41*0.01,2)</f>
        <v>14013.55</v>
      </c>
      <c r="V41" s="16">
        <f t="shared" ref="V41" si="538">E41/W41</f>
        <v>1462.6696292585161</v>
      </c>
      <c r="W41" s="8">
        <v>998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 t="shared" si="90"/>
        <v>46095</v>
      </c>
      <c r="B42" s="7">
        <v>16352444.66</v>
      </c>
      <c r="C42" s="7">
        <v>14457066.769999998</v>
      </c>
      <c r="D42" s="7">
        <v>297534</v>
      </c>
      <c r="E42" s="7">
        <f t="shared" ref="E42" si="539">B42-C42-D42</f>
        <v>1597843.8900000025</v>
      </c>
      <c r="F42" s="7">
        <f>ROUND(E42*0.04,2)-0.02</f>
        <v>63913.740000000005</v>
      </c>
      <c r="G42" s="7">
        <f t="shared" ref="G42" si="540">ROUND(E42*0,2)</f>
        <v>0</v>
      </c>
      <c r="H42" s="7">
        <f t="shared" ref="H42" si="541">E42-F42-G42</f>
        <v>1533930.1500000025</v>
      </c>
      <c r="I42" s="7">
        <f t="shared" ref="I42" si="542">ROUND(H42*0,2)</f>
        <v>0</v>
      </c>
      <c r="J42" s="7">
        <f t="shared" ref="J42" si="543">ROUND((I42*0.58)+((I42*0.42)*0.1),2)</f>
        <v>0</v>
      </c>
      <c r="K42" s="7">
        <f t="shared" ref="K42" si="544">ROUND((I42*0.42)*0.9,2)</f>
        <v>0</v>
      </c>
      <c r="L42" s="18">
        <f t="shared" ref="L42" si="545">IF(J42+K42=I42,H42-I42,"ERROR")</f>
        <v>1533930.1500000025</v>
      </c>
      <c r="M42" s="7">
        <f t="shared" ref="M42" si="546">ROUND(L42*0.465,2)</f>
        <v>713277.52</v>
      </c>
      <c r="N42" s="7">
        <f>ROUND(L42*0.3,2)-0.01</f>
        <v>460179.04</v>
      </c>
      <c r="O42" s="7">
        <f t="shared" ref="O42" si="547">ROUND(L42*0.12,2)</f>
        <v>184071.62</v>
      </c>
      <c r="P42" s="7">
        <f t="shared" ref="P42" si="548">ROUND(L42*0.07,2)</f>
        <v>107375.11</v>
      </c>
      <c r="Q42" s="7">
        <f t="shared" ref="Q42" si="549">ROUND(L42*0.01,2)</f>
        <v>15339.3</v>
      </c>
      <c r="R42" s="7">
        <f t="shared" ref="R42" si="550">ROUND(L42*0.0075,2)</f>
        <v>11504.48</v>
      </c>
      <c r="S42" s="7">
        <f t="shared" ref="S42" si="551">ROUND(L42*0.0075,2)</f>
        <v>11504.48</v>
      </c>
      <c r="T42" s="7">
        <f t="shared" ref="T42" si="552">ROUND(L42*0.01,2)</f>
        <v>15339.3</v>
      </c>
      <c r="U42" s="7">
        <f t="shared" ref="U42" si="553">ROUND(L42*0.01,2)</f>
        <v>15339.3</v>
      </c>
      <c r="V42" s="16">
        <f t="shared" ref="V42" si="554">E42/W42</f>
        <v>1602.6518455366122</v>
      </c>
      <c r="W42" s="8">
        <v>997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 t="shared" si="90"/>
        <v>46102</v>
      </c>
      <c r="B43" s="7">
        <v>16333957.449999999</v>
      </c>
      <c r="C43" s="7">
        <v>14507694.5</v>
      </c>
      <c r="D43" s="7">
        <v>316958</v>
      </c>
      <c r="E43" s="7">
        <f t="shared" ref="E43" si="555">B43-C43-D43</f>
        <v>1509304.9499999993</v>
      </c>
      <c r="F43" s="7">
        <f>ROUND(E43*0.04,2)-0.02</f>
        <v>60372.18</v>
      </c>
      <c r="G43" s="7">
        <f t="shared" ref="G43" si="556">ROUND(E43*0,2)</f>
        <v>0</v>
      </c>
      <c r="H43" s="7">
        <f t="shared" ref="H43" si="557">E43-F43-G43</f>
        <v>1448932.7699999993</v>
      </c>
      <c r="I43" s="7">
        <f t="shared" ref="I43" si="558">ROUND(H43*0,2)</f>
        <v>0</v>
      </c>
      <c r="J43" s="7">
        <f t="shared" ref="J43" si="559">ROUND((I43*0.58)+((I43*0.42)*0.1),2)</f>
        <v>0</v>
      </c>
      <c r="K43" s="7">
        <f t="shared" ref="K43" si="560">ROUND((I43*0.42)*0.9,2)</f>
        <v>0</v>
      </c>
      <c r="L43" s="18">
        <f t="shared" ref="L43" si="561">IF(J43+K43=I43,H43-I43,"ERROR")</f>
        <v>1448932.7699999993</v>
      </c>
      <c r="M43" s="7">
        <f t="shared" ref="M43" si="562">ROUND(L43*0.465,2)</f>
        <v>673753.74</v>
      </c>
      <c r="N43" s="7">
        <f>ROUND(L43*0.3,2)-0.01</f>
        <v>434679.82</v>
      </c>
      <c r="O43" s="7">
        <f t="shared" ref="O43" si="563">ROUND(L43*0.12,2)</f>
        <v>173871.93</v>
      </c>
      <c r="P43" s="7">
        <f t="shared" ref="P43" si="564">ROUND(L43*0.07,2)</f>
        <v>101425.29</v>
      </c>
      <c r="Q43" s="7">
        <f t="shared" ref="Q43" si="565">ROUND(L43*0.01,2)</f>
        <v>14489.33</v>
      </c>
      <c r="R43" s="7">
        <f t="shared" ref="R43" si="566">ROUND(L43*0.0075,2)</f>
        <v>10867</v>
      </c>
      <c r="S43" s="7">
        <f t="shared" ref="S43" si="567">ROUND(L43*0.0075,2)</f>
        <v>10867</v>
      </c>
      <c r="T43" s="7">
        <f t="shared" ref="T43" si="568">ROUND(L43*0.01,2)</f>
        <v>14489.33</v>
      </c>
      <c r="U43" s="7">
        <f t="shared" ref="U43" si="569">ROUND(L43*0.01,2)</f>
        <v>14489.33</v>
      </c>
      <c r="V43" s="16">
        <f t="shared" ref="V43" si="570">E43/W43</f>
        <v>1521.4767641129024</v>
      </c>
      <c r="W43" s="8">
        <v>992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 t="shared" si="90"/>
        <v>46109</v>
      </c>
      <c r="B44" s="7">
        <v>16310020.960000001</v>
      </c>
      <c r="C44" s="7">
        <v>14389495.790000001</v>
      </c>
      <c r="D44" s="7">
        <v>279785</v>
      </c>
      <c r="E44" s="7">
        <f t="shared" ref="E44" si="571">B44-C44-D44</f>
        <v>1640740.17</v>
      </c>
      <c r="F44" s="7">
        <f>ROUND(E44*0.04,2)-0.01</f>
        <v>65629.600000000006</v>
      </c>
      <c r="G44" s="7">
        <f t="shared" ref="G44" si="572">ROUND(E44*0,2)</f>
        <v>0</v>
      </c>
      <c r="H44" s="7">
        <f t="shared" ref="H44" si="573">E44-F44-G44</f>
        <v>1575110.5699999998</v>
      </c>
      <c r="I44" s="7">
        <f t="shared" ref="I44" si="574">ROUND(H44*0,2)</f>
        <v>0</v>
      </c>
      <c r="J44" s="7">
        <f t="shared" ref="J44" si="575">ROUND((I44*0.58)+((I44*0.42)*0.1),2)</f>
        <v>0</v>
      </c>
      <c r="K44" s="7">
        <f t="shared" ref="K44" si="576">ROUND((I44*0.42)*0.9,2)</f>
        <v>0</v>
      </c>
      <c r="L44" s="18">
        <f t="shared" ref="L44" si="577">IF(J44+K44=I44,H44-I44,"ERROR")</f>
        <v>1575110.5699999998</v>
      </c>
      <c r="M44" s="7">
        <f t="shared" ref="M44" si="578">ROUND(L44*0.465,2)</f>
        <v>732426.42</v>
      </c>
      <c r="N44" s="7">
        <f>ROUND(L44*0.3,2)-0.02</f>
        <v>472533.14999999997</v>
      </c>
      <c r="O44" s="7">
        <f t="shared" ref="O44" si="579">ROUND(L44*0.12,2)</f>
        <v>189013.27</v>
      </c>
      <c r="P44" s="7">
        <f t="shared" ref="P44" si="580">ROUND(L44*0.07,2)</f>
        <v>110257.74</v>
      </c>
      <c r="Q44" s="7">
        <f t="shared" ref="Q44" si="581">ROUND(L44*0.01,2)</f>
        <v>15751.11</v>
      </c>
      <c r="R44" s="7">
        <f t="shared" ref="R44" si="582">ROUND(L44*0.0075,2)</f>
        <v>11813.33</v>
      </c>
      <c r="S44" s="7">
        <f t="shared" ref="S44" si="583">ROUND(L44*0.0075,2)</f>
        <v>11813.33</v>
      </c>
      <c r="T44" s="7">
        <f t="shared" ref="T44" si="584">ROUND(L44*0.01,2)</f>
        <v>15751.11</v>
      </c>
      <c r="U44" s="7">
        <f t="shared" ref="U44" si="585">ROUND(L44*0.01,2)</f>
        <v>15751.11</v>
      </c>
      <c r="V44" s="16">
        <f t="shared" ref="V44" si="586">E44/W44</f>
        <v>1650.6440342052313</v>
      </c>
      <c r="W44" s="8">
        <v>994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 t="shared" si="90"/>
        <v>46116</v>
      </c>
      <c r="B45" s="7">
        <v>15620321.470000001</v>
      </c>
      <c r="C45" s="7">
        <v>13845938.75</v>
      </c>
      <c r="D45" s="7">
        <v>302264</v>
      </c>
      <c r="E45" s="7">
        <f t="shared" ref="E45" si="587">B45-C45-D45</f>
        <v>1472118.7200000007</v>
      </c>
      <c r="F45" s="7">
        <f>ROUND(E45*0.04,2)-0.01</f>
        <v>58884.74</v>
      </c>
      <c r="G45" s="7">
        <f t="shared" ref="G45" si="588">ROUND(E45*0,2)</f>
        <v>0</v>
      </c>
      <c r="H45" s="7">
        <f t="shared" ref="H45" si="589">E45-F45-G45</f>
        <v>1413233.9800000007</v>
      </c>
      <c r="I45" s="7">
        <f t="shared" ref="I45" si="590">ROUND(H45*0,2)</f>
        <v>0</v>
      </c>
      <c r="J45" s="7">
        <f t="shared" ref="J45" si="591">ROUND((I45*0.58)+((I45*0.42)*0.1),2)</f>
        <v>0</v>
      </c>
      <c r="K45" s="7">
        <f t="shared" ref="K45" si="592">ROUND((I45*0.42)*0.9,2)</f>
        <v>0</v>
      </c>
      <c r="L45" s="18">
        <f t="shared" ref="L45" si="593">IF(J45+K45=I45,H45-I45,"ERROR")</f>
        <v>1413233.9800000007</v>
      </c>
      <c r="M45" s="7">
        <f t="shared" ref="M45" si="594">ROUND(L45*0.465,2)</f>
        <v>657153.80000000005</v>
      </c>
      <c r="N45" s="7">
        <f>ROUND(L45*0.3,2)+0.01</f>
        <v>423970.2</v>
      </c>
      <c r="O45" s="7">
        <f t="shared" ref="O45" si="595">ROUND(L45*0.12,2)</f>
        <v>169588.08</v>
      </c>
      <c r="P45" s="7">
        <f t="shared" ref="P45" si="596">ROUND(L45*0.07,2)</f>
        <v>98926.38</v>
      </c>
      <c r="Q45" s="7">
        <f t="shared" ref="Q45" si="597">ROUND(L45*0.01,2)</f>
        <v>14132.34</v>
      </c>
      <c r="R45" s="7">
        <f t="shared" ref="R45" si="598">ROUND(L45*0.0075,2)</f>
        <v>10599.25</v>
      </c>
      <c r="S45" s="7">
        <f t="shared" ref="S45" si="599">ROUND(L45*0.0075,2)</f>
        <v>10599.25</v>
      </c>
      <c r="T45" s="7">
        <f t="shared" ref="T45" si="600">ROUND(L45*0.01,2)</f>
        <v>14132.34</v>
      </c>
      <c r="U45" s="7">
        <f t="shared" ref="U45" si="601">ROUND(L45*0.01,2)</f>
        <v>14132.34</v>
      </c>
      <c r="V45" s="16">
        <f t="shared" ref="V45" si="602">E45/W45</f>
        <v>1478.0308433734947</v>
      </c>
      <c r="W45" s="8">
        <v>996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 t="shared" si="90"/>
        <v>46123</v>
      </c>
      <c r="B46" s="7">
        <v>15322439.09</v>
      </c>
      <c r="C46" s="7">
        <v>13729462.34</v>
      </c>
      <c r="D46" s="7">
        <v>293881</v>
      </c>
      <c r="E46" s="7">
        <f t="shared" ref="E46" si="603">B46-C46-D46</f>
        <v>1299095.75</v>
      </c>
      <c r="F46" s="7">
        <f>ROUND(E46*0.04,2)-0.01</f>
        <v>51963.82</v>
      </c>
      <c r="G46" s="7">
        <f t="shared" ref="G46" si="604">ROUND(E46*0,2)</f>
        <v>0</v>
      </c>
      <c r="H46" s="7">
        <f t="shared" ref="H46" si="605">E46-F46-G46</f>
        <v>1247131.93</v>
      </c>
      <c r="I46" s="7">
        <f t="shared" ref="I46" si="606">ROUND(H46*0,2)</f>
        <v>0</v>
      </c>
      <c r="J46" s="7">
        <f t="shared" ref="J46" si="607">ROUND((I46*0.58)+((I46*0.42)*0.1),2)</f>
        <v>0</v>
      </c>
      <c r="K46" s="7">
        <f t="shared" ref="K46" si="608">ROUND((I46*0.42)*0.9,2)</f>
        <v>0</v>
      </c>
      <c r="L46" s="18">
        <f t="shared" ref="L46" si="609">IF(J46+K46=I46,H46-I46,"ERROR")</f>
        <v>1247131.93</v>
      </c>
      <c r="M46" s="7">
        <f t="shared" ref="M46" si="610">ROUND(L46*0.465,2)</f>
        <v>579916.35</v>
      </c>
      <c r="N46" s="7">
        <f>ROUND(L46*0.3,2)-0.01</f>
        <v>374139.57</v>
      </c>
      <c r="O46" s="7">
        <f t="shared" ref="O46" si="611">ROUND(L46*0.12,2)</f>
        <v>149655.82999999999</v>
      </c>
      <c r="P46" s="7">
        <f t="shared" ref="P46" si="612">ROUND(L46*0.07,2)</f>
        <v>87299.24</v>
      </c>
      <c r="Q46" s="7">
        <f t="shared" ref="Q46" si="613">ROUND(L46*0.01,2)</f>
        <v>12471.32</v>
      </c>
      <c r="R46" s="7">
        <f t="shared" ref="R46" si="614">ROUND(L46*0.0075,2)</f>
        <v>9353.49</v>
      </c>
      <c r="S46" s="7">
        <f t="shared" ref="S46" si="615">ROUND(L46*0.0075,2)</f>
        <v>9353.49</v>
      </c>
      <c r="T46" s="7">
        <f t="shared" ref="T46" si="616">ROUND(L46*0.01,2)</f>
        <v>12471.32</v>
      </c>
      <c r="U46" s="7">
        <f t="shared" ref="U46" si="617">ROUND(L46*0.01,2)</f>
        <v>12471.32</v>
      </c>
      <c r="V46" s="16">
        <f t="shared" ref="V46" si="618">E46/W46</f>
        <v>1300.3961461461461</v>
      </c>
      <c r="W46" s="8">
        <v>999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 t="shared" si="90"/>
        <v>46130</v>
      </c>
      <c r="B47" s="7">
        <v>15107786.15</v>
      </c>
      <c r="C47" s="7">
        <v>13551739.799999999</v>
      </c>
      <c r="D47" s="7">
        <v>300110</v>
      </c>
      <c r="E47" s="7">
        <f t="shared" ref="E47" si="619">B47-C47-D47</f>
        <v>1255936.3500000015</v>
      </c>
      <c r="F47" s="7">
        <f>ROUND(E47*0.04,2)+0.02</f>
        <v>50237.469999999994</v>
      </c>
      <c r="G47" s="7">
        <f t="shared" ref="G47" si="620">ROUND(E47*0,2)</f>
        <v>0</v>
      </c>
      <c r="H47" s="7">
        <f t="shared" ref="H47" si="621">E47-F47-G47</f>
        <v>1205698.8800000015</v>
      </c>
      <c r="I47" s="7">
        <f t="shared" ref="I47" si="622">ROUND(H47*0,2)</f>
        <v>0</v>
      </c>
      <c r="J47" s="7">
        <f t="shared" ref="J47" si="623">ROUND((I47*0.58)+((I47*0.42)*0.1),2)</f>
        <v>0</v>
      </c>
      <c r="K47" s="7">
        <f t="shared" ref="K47" si="624">ROUND((I47*0.42)*0.9,2)</f>
        <v>0</v>
      </c>
      <c r="L47" s="18">
        <f t="shared" ref="L47" si="625">IF(J47+K47=I47,H47-I47,"ERROR")</f>
        <v>1205698.8800000015</v>
      </c>
      <c r="M47" s="7">
        <f t="shared" ref="M47" si="626">ROUND(L47*0.465,2)</f>
        <v>560649.98</v>
      </c>
      <c r="N47" s="7">
        <f>ROUND(L47*0.3,2)</f>
        <v>361709.66</v>
      </c>
      <c r="O47" s="7">
        <f t="shared" ref="O47" si="627">ROUND(L47*0.12,2)</f>
        <v>144683.87</v>
      </c>
      <c r="P47" s="7">
        <f t="shared" ref="P47" si="628">ROUND(L47*0.07,2)</f>
        <v>84398.92</v>
      </c>
      <c r="Q47" s="7">
        <f t="shared" ref="Q47" si="629">ROUND(L47*0.01,2)</f>
        <v>12056.99</v>
      </c>
      <c r="R47" s="7">
        <f t="shared" ref="R47" si="630">ROUND(L47*0.0075,2)</f>
        <v>9042.74</v>
      </c>
      <c r="S47" s="7">
        <f t="shared" ref="S47" si="631">ROUND(L47*0.0075,2)</f>
        <v>9042.74</v>
      </c>
      <c r="T47" s="7">
        <f t="shared" ref="T47" si="632">ROUND(L47*0.01,2)</f>
        <v>12056.99</v>
      </c>
      <c r="U47" s="7">
        <f t="shared" ref="U47" si="633">ROUND(L47*0.01,2)</f>
        <v>12056.99</v>
      </c>
      <c r="V47" s="16">
        <f t="shared" ref="V47" si="634">E47/W47</f>
        <v>1273.7691176470603</v>
      </c>
      <c r="W47" s="8">
        <v>986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 t="shared" si="90"/>
        <v>46137</v>
      </c>
      <c r="B48" s="7">
        <v>16574637.43</v>
      </c>
      <c r="C48" s="7">
        <v>14811410.530000001</v>
      </c>
      <c r="D48" s="7">
        <v>306311</v>
      </c>
      <c r="E48" s="7">
        <f t="shared" ref="E48" si="635">B48-C48-D48</f>
        <v>1456915.8999999985</v>
      </c>
      <c r="F48" s="7">
        <f>ROUND(E48*0.04,2)</f>
        <v>58276.639999999999</v>
      </c>
      <c r="G48" s="7">
        <f t="shared" ref="G48" si="636">ROUND(E48*0,2)</f>
        <v>0</v>
      </c>
      <c r="H48" s="7">
        <f t="shared" ref="H48" si="637">E48-F48-G48</f>
        <v>1398639.2599999986</v>
      </c>
      <c r="I48" s="7">
        <f t="shared" ref="I48" si="638">ROUND(H48*0,2)</f>
        <v>0</v>
      </c>
      <c r="J48" s="7">
        <f t="shared" ref="J48" si="639">ROUND((I48*0.58)+((I48*0.42)*0.1),2)</f>
        <v>0</v>
      </c>
      <c r="K48" s="7">
        <f t="shared" ref="K48" si="640">ROUND((I48*0.42)*0.9,2)</f>
        <v>0</v>
      </c>
      <c r="L48" s="18">
        <f t="shared" ref="L48" si="641">IF(J48+K48=I48,H48-I48,"ERROR")</f>
        <v>1398639.2599999986</v>
      </c>
      <c r="M48" s="7">
        <f t="shared" ref="M48" si="642">ROUND(L48*0.465,2)</f>
        <v>650367.26</v>
      </c>
      <c r="N48" s="7">
        <f>ROUND(L48*0.3,2)+0.01</f>
        <v>419591.79000000004</v>
      </c>
      <c r="O48" s="7">
        <f t="shared" ref="O48" si="643">ROUND(L48*0.12,2)</f>
        <v>167836.71</v>
      </c>
      <c r="P48" s="7">
        <f t="shared" ref="P48" si="644">ROUND(L48*0.07,2)</f>
        <v>97904.75</v>
      </c>
      <c r="Q48" s="7">
        <f t="shared" ref="Q48" si="645">ROUND(L48*0.01,2)</f>
        <v>13986.39</v>
      </c>
      <c r="R48" s="7">
        <f t="shared" ref="R48" si="646">ROUND(L48*0.0075,2)</f>
        <v>10489.79</v>
      </c>
      <c r="S48" s="7">
        <f t="shared" ref="S48" si="647">ROUND(L48*0.0075,2)</f>
        <v>10489.79</v>
      </c>
      <c r="T48" s="7">
        <f t="shared" ref="T48" si="648">ROUND(L48*0.01,2)</f>
        <v>13986.39</v>
      </c>
      <c r="U48" s="7">
        <f t="shared" ref="U48" si="649">ROUND(L48*0.01,2)</f>
        <v>13986.39</v>
      </c>
      <c r="V48" s="16">
        <f t="shared" ref="V48" si="650">E48/W48</f>
        <v>1454.0078842315354</v>
      </c>
      <c r="W48" s="8">
        <v>1002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 t="shared" si="90"/>
        <v>46144</v>
      </c>
      <c r="B49" s="7">
        <v>16761557.779999999</v>
      </c>
      <c r="C49" s="7">
        <v>14897651.59</v>
      </c>
      <c r="D49" s="7">
        <v>309345</v>
      </c>
      <c r="E49" s="7">
        <f t="shared" ref="E49" si="651">B49-C49-D49</f>
        <v>1554561.1899999995</v>
      </c>
      <c r="F49" s="7">
        <f>ROUND(E49*0.04,2)</f>
        <v>62182.45</v>
      </c>
      <c r="G49" s="7">
        <f t="shared" ref="G49" si="652">ROUND(E49*0,2)</f>
        <v>0</v>
      </c>
      <c r="H49" s="7">
        <f t="shared" ref="H49" si="653">E49-F49-G49</f>
        <v>1492378.7399999995</v>
      </c>
      <c r="I49" s="7">
        <f t="shared" ref="I49" si="654">ROUND(H49*0,2)</f>
        <v>0</v>
      </c>
      <c r="J49" s="7">
        <f t="shared" ref="J49" si="655">ROUND((I49*0.58)+((I49*0.42)*0.1),2)</f>
        <v>0</v>
      </c>
      <c r="K49" s="7">
        <f t="shared" ref="K49" si="656">ROUND((I49*0.42)*0.9,2)</f>
        <v>0</v>
      </c>
      <c r="L49" s="18">
        <f t="shared" ref="L49" si="657">IF(J49+K49=I49,H49-I49,"ERROR")</f>
        <v>1492378.7399999995</v>
      </c>
      <c r="M49" s="7">
        <f t="shared" ref="M49" si="658">ROUND(L49*0.465,2)</f>
        <v>693956.11</v>
      </c>
      <c r="N49" s="7">
        <f>ROUND(L49*0.3,2)</f>
        <v>447713.62</v>
      </c>
      <c r="O49" s="7">
        <f t="shared" ref="O49" si="659">ROUND(L49*0.12,2)</f>
        <v>179085.45</v>
      </c>
      <c r="P49" s="7">
        <f t="shared" ref="P49" si="660">ROUND(L49*0.07,2)</f>
        <v>104466.51</v>
      </c>
      <c r="Q49" s="7">
        <f t="shared" ref="Q49" si="661">ROUND(L49*0.01,2)</f>
        <v>14923.79</v>
      </c>
      <c r="R49" s="7">
        <f t="shared" ref="R49" si="662">ROUND(L49*0.0075,2)</f>
        <v>11192.84</v>
      </c>
      <c r="S49" s="7">
        <f t="shared" ref="S49" si="663">ROUND(L49*0.0075,2)</f>
        <v>11192.84</v>
      </c>
      <c r="T49" s="7">
        <f t="shared" ref="T49" si="664">ROUND(L49*0.01,2)</f>
        <v>14923.79</v>
      </c>
      <c r="U49" s="7">
        <f t="shared" ref="U49" si="665">ROUND(L49*0.01,2)</f>
        <v>14923.79</v>
      </c>
      <c r="V49" s="16">
        <f t="shared" ref="V49" si="666">E49/W49</f>
        <v>1549.9114556331001</v>
      </c>
      <c r="W49" s="8">
        <v>1003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 t="shared" si="90"/>
        <v>46151</v>
      </c>
      <c r="B50" s="7">
        <v>15463939.209999999</v>
      </c>
      <c r="C50" s="7">
        <v>13769640.810000001</v>
      </c>
      <c r="D50" s="7">
        <v>321708</v>
      </c>
      <c r="E50" s="7">
        <f t="shared" ref="E50" si="667">B50-C50-D50</f>
        <v>1372590.3999999985</v>
      </c>
      <c r="F50" s="7">
        <f>ROUND(E50*0.04,2)-0.01</f>
        <v>54903.61</v>
      </c>
      <c r="G50" s="7">
        <f t="shared" ref="G50" si="668">ROUND(E50*0,2)</f>
        <v>0</v>
      </c>
      <c r="H50" s="7">
        <f t="shared" ref="H50" si="669">E50-F50-G50</f>
        <v>1317686.7899999984</v>
      </c>
      <c r="I50" s="7">
        <f t="shared" ref="I50" si="670">ROUND(H50*0,2)</f>
        <v>0</v>
      </c>
      <c r="J50" s="7">
        <f t="shared" ref="J50" si="671">ROUND((I50*0.58)+((I50*0.42)*0.1),2)</f>
        <v>0</v>
      </c>
      <c r="K50" s="7">
        <f t="shared" ref="K50" si="672">ROUND((I50*0.42)*0.9,2)</f>
        <v>0</v>
      </c>
      <c r="L50" s="18">
        <f t="shared" ref="L50" si="673">IF(J50+K50=I50,H50-I50,"ERROR")</f>
        <v>1317686.7899999984</v>
      </c>
      <c r="M50" s="7">
        <f t="shared" ref="M50" si="674">ROUND(L50*0.465,2)</f>
        <v>612724.36</v>
      </c>
      <c r="N50" s="7">
        <f>ROUND(L50*0.3,2)-0.01</f>
        <v>395306.02999999997</v>
      </c>
      <c r="O50" s="7">
        <f t="shared" ref="O50" si="675">ROUND(L50*0.12,2)</f>
        <v>158122.41</v>
      </c>
      <c r="P50" s="7">
        <f t="shared" ref="P50" si="676">ROUND(L50*0.07,2)</f>
        <v>92238.080000000002</v>
      </c>
      <c r="Q50" s="7">
        <f t="shared" ref="Q50" si="677">ROUND(L50*0.01,2)</f>
        <v>13176.87</v>
      </c>
      <c r="R50" s="7">
        <f t="shared" ref="R50" si="678">ROUND(L50*0.0075,2)</f>
        <v>9882.65</v>
      </c>
      <c r="S50" s="7">
        <f t="shared" ref="S50" si="679">ROUND(L50*0.0075,2)</f>
        <v>9882.65</v>
      </c>
      <c r="T50" s="7">
        <f t="shared" ref="T50" si="680">ROUND(L50*0.01,2)</f>
        <v>13176.87</v>
      </c>
      <c r="U50" s="7">
        <f t="shared" ref="U50" si="681">ROUND(L50*0.01,2)</f>
        <v>13176.87</v>
      </c>
      <c r="V50" s="16">
        <f t="shared" ref="V50" si="682">E50/W50</f>
        <v>1379.4878391959785</v>
      </c>
      <c r="W50" s="8">
        <v>995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 t="shared" si="90"/>
        <v>46158</v>
      </c>
      <c r="B51" s="7">
        <v>15092878.01</v>
      </c>
      <c r="C51" s="7">
        <v>13331347.129999999</v>
      </c>
      <c r="D51" s="7">
        <v>288185</v>
      </c>
      <c r="E51" s="7">
        <f t="shared" ref="E51" si="683">B51-C51-D51</f>
        <v>1473345.8800000008</v>
      </c>
      <c r="F51" s="7">
        <f>ROUND(E51*0.04,2)-0.01</f>
        <v>58933.829999999994</v>
      </c>
      <c r="G51" s="7">
        <f t="shared" ref="G51" si="684">ROUND(E51*0,2)</f>
        <v>0</v>
      </c>
      <c r="H51" s="7">
        <f t="shared" ref="H51" si="685">E51-F51-G51</f>
        <v>1414412.0500000007</v>
      </c>
      <c r="I51" s="7">
        <f t="shared" ref="I51" si="686">ROUND(H51*0,2)</f>
        <v>0</v>
      </c>
      <c r="J51" s="7">
        <f t="shared" ref="J51" si="687">ROUND((I51*0.58)+((I51*0.42)*0.1),2)</f>
        <v>0</v>
      </c>
      <c r="K51" s="7">
        <f t="shared" ref="K51" si="688">ROUND((I51*0.42)*0.9,2)</f>
        <v>0</v>
      </c>
      <c r="L51" s="18">
        <f t="shared" ref="L51" si="689">IF(J51+K51=I51,H51-I51,"ERROR")</f>
        <v>1414412.0500000007</v>
      </c>
      <c r="M51" s="7">
        <f t="shared" ref="M51" si="690">ROUND(L51*0.465,2)</f>
        <v>657701.6</v>
      </c>
      <c r="N51" s="7">
        <f>ROUND(L51*0.3,2)</f>
        <v>424323.62</v>
      </c>
      <c r="O51" s="7">
        <f t="shared" ref="O51" si="691">ROUND(L51*0.12,2)</f>
        <v>169729.45</v>
      </c>
      <c r="P51" s="7">
        <f t="shared" ref="P51" si="692">ROUND(L51*0.07,2)</f>
        <v>99008.84</v>
      </c>
      <c r="Q51" s="7">
        <f t="shared" ref="Q51" si="693">ROUND(L51*0.01,2)</f>
        <v>14144.12</v>
      </c>
      <c r="R51" s="7">
        <f t="shared" ref="R51" si="694">ROUND(L51*0.0075,2)</f>
        <v>10608.09</v>
      </c>
      <c r="S51" s="7">
        <f t="shared" ref="S51" si="695">ROUND(L51*0.0075,2)</f>
        <v>10608.09</v>
      </c>
      <c r="T51" s="7">
        <f t="shared" ref="T51" si="696">ROUND(L51*0.01,2)</f>
        <v>14144.12</v>
      </c>
      <c r="U51" s="7">
        <f t="shared" ref="U51" si="697">ROUND(L51*0.01,2)</f>
        <v>14144.12</v>
      </c>
      <c r="V51" s="16">
        <f t="shared" ref="V51" si="698">E51/W51</f>
        <v>1482.239315895373</v>
      </c>
      <c r="W51" s="8">
        <v>994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 t="shared" si="90"/>
        <v>46165</v>
      </c>
      <c r="B52" s="7">
        <v>15521546.34</v>
      </c>
      <c r="C52" s="7">
        <v>13732922.58</v>
      </c>
      <c r="D52" s="7">
        <v>295924</v>
      </c>
      <c r="E52" s="7">
        <f t="shared" ref="E52" si="699">B52-C52-D52</f>
        <v>1492699.7599999998</v>
      </c>
      <c r="F52" s="7">
        <f>ROUND(E52*0.04,2)-0.01</f>
        <v>59707.979999999996</v>
      </c>
      <c r="G52" s="7">
        <f t="shared" ref="G52" si="700">ROUND(E52*0,2)</f>
        <v>0</v>
      </c>
      <c r="H52" s="7">
        <f t="shared" ref="H52" si="701">E52-F52-G52</f>
        <v>1432991.7799999998</v>
      </c>
      <c r="I52" s="7">
        <f t="shared" ref="I52" si="702">ROUND(H52*0,2)</f>
        <v>0</v>
      </c>
      <c r="J52" s="7">
        <f t="shared" ref="J52" si="703">ROUND((I52*0.58)+((I52*0.42)*0.1),2)</f>
        <v>0</v>
      </c>
      <c r="K52" s="7">
        <f t="shared" ref="K52" si="704">ROUND((I52*0.42)*0.9,2)</f>
        <v>0</v>
      </c>
      <c r="L52" s="18">
        <f t="shared" ref="L52" si="705">IF(J52+K52=I52,H52-I52,"ERROR")</f>
        <v>1432991.7799999998</v>
      </c>
      <c r="M52" s="7">
        <f t="shared" ref="M52" si="706">ROUND(L52*0.465,2)</f>
        <v>666341.18000000005</v>
      </c>
      <c r="N52" s="7">
        <f>ROUND(L52*0.3,2)</f>
        <v>429897.53</v>
      </c>
      <c r="O52" s="7">
        <f t="shared" ref="O52" si="707">ROUND(L52*0.12,2)</f>
        <v>171959.01</v>
      </c>
      <c r="P52" s="7">
        <f t="shared" ref="P52" si="708">ROUND(L52*0.07,2)</f>
        <v>100309.42</v>
      </c>
      <c r="Q52" s="7">
        <f t="shared" ref="Q52" si="709">ROUND(L52*0.01,2)</f>
        <v>14329.92</v>
      </c>
      <c r="R52" s="7">
        <f t="shared" ref="R52" si="710">ROUND(L52*0.0075,2)</f>
        <v>10747.44</v>
      </c>
      <c r="S52" s="7">
        <f t="shared" ref="S52" si="711">ROUND(L52*0.0075,2)</f>
        <v>10747.44</v>
      </c>
      <c r="T52" s="7">
        <f t="shared" ref="T52" si="712">ROUND(L52*0.01,2)</f>
        <v>14329.92</v>
      </c>
      <c r="U52" s="7">
        <f t="shared" ref="U52" si="713">ROUND(L52*0.01,2)</f>
        <v>14329.92</v>
      </c>
      <c r="V52" s="16">
        <f t="shared" ref="V52" si="714">E52/W52</f>
        <v>1503.2223162134942</v>
      </c>
      <c r="W52" s="8">
        <v>993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 t="shared" si="90"/>
        <v>46172</v>
      </c>
      <c r="B53" s="7">
        <v>18252941.690000001</v>
      </c>
      <c r="C53" s="7">
        <v>16263912.940000001</v>
      </c>
      <c r="D53" s="7">
        <v>385889</v>
      </c>
      <c r="E53" s="7">
        <f t="shared" ref="E53" si="715">B53-C53-D53</f>
        <v>1603139.75</v>
      </c>
      <c r="F53" s="7">
        <f>ROUND(E53*0.04,2)</f>
        <v>64125.59</v>
      </c>
      <c r="G53" s="7">
        <f t="shared" ref="G53" si="716">ROUND(E53*0,2)</f>
        <v>0</v>
      </c>
      <c r="H53" s="7">
        <f t="shared" ref="H53" si="717">E53-F53-G53</f>
        <v>1539014.16</v>
      </c>
      <c r="I53" s="7">
        <f t="shared" ref="I53" si="718">ROUND(H53*0,2)</f>
        <v>0</v>
      </c>
      <c r="J53" s="7">
        <f t="shared" ref="J53" si="719">ROUND((I53*0.58)+((I53*0.42)*0.1),2)</f>
        <v>0</v>
      </c>
      <c r="K53" s="7">
        <f t="shared" ref="K53" si="720">ROUND((I53*0.42)*0.9,2)</f>
        <v>0</v>
      </c>
      <c r="L53" s="18">
        <f t="shared" ref="L53" si="721">IF(J53+K53=I53,H53-I53,"ERROR")</f>
        <v>1539014.16</v>
      </c>
      <c r="M53" s="7">
        <f t="shared" ref="M53" si="722">ROUND(L53*0.465,2)</f>
        <v>715641.58</v>
      </c>
      <c r="N53" s="7">
        <f>ROUND(L53*0.3,2)</f>
        <v>461704.25</v>
      </c>
      <c r="O53" s="7">
        <f t="shared" ref="O53" si="723">ROUND(L53*0.12,2)</f>
        <v>184681.7</v>
      </c>
      <c r="P53" s="7">
        <f t="shared" ref="P53" si="724">ROUND(L53*0.07,2)</f>
        <v>107730.99</v>
      </c>
      <c r="Q53" s="7">
        <f t="shared" ref="Q53" si="725">ROUND(L53*0.01,2)</f>
        <v>15390.14</v>
      </c>
      <c r="R53" s="7">
        <f t="shared" ref="R53" si="726">ROUND(L53*0.0075,2)</f>
        <v>11542.61</v>
      </c>
      <c r="S53" s="7">
        <f t="shared" ref="S53" si="727">ROUND(L53*0.0075,2)</f>
        <v>11542.61</v>
      </c>
      <c r="T53" s="7">
        <f t="shared" ref="T53" si="728">ROUND(L53*0.01,2)</f>
        <v>15390.14</v>
      </c>
      <c r="U53" s="7">
        <f t="shared" ref="U53" si="729">ROUND(L53*0.01,2)</f>
        <v>15390.14</v>
      </c>
      <c r="V53" s="16">
        <f t="shared" ref="V53" si="730">E53/W53</f>
        <v>1614.4408358509568</v>
      </c>
      <c r="W53" s="8">
        <v>993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 t="shared" si="90"/>
        <v>46179</v>
      </c>
      <c r="B54" s="7">
        <v>14700830.280000001</v>
      </c>
      <c r="C54" s="7">
        <v>13046141.34</v>
      </c>
      <c r="D54" s="7">
        <v>330007</v>
      </c>
      <c r="E54" s="7">
        <f t="shared" ref="E54" si="731">B54-C54-D54</f>
        <v>1324681.9400000013</v>
      </c>
      <c r="F54" s="7">
        <f>ROUND(E54*0.04,2)</f>
        <v>52987.28</v>
      </c>
      <c r="G54" s="7">
        <f t="shared" ref="G54" si="732">ROUND(E54*0,2)</f>
        <v>0</v>
      </c>
      <c r="H54" s="7">
        <f t="shared" ref="H54" si="733">E54-F54-G54</f>
        <v>1271694.6600000013</v>
      </c>
      <c r="I54" s="7">
        <f t="shared" ref="I54" si="734">ROUND(H54*0,2)</f>
        <v>0</v>
      </c>
      <c r="J54" s="7">
        <f t="shared" ref="J54" si="735">ROUND((I54*0.58)+((I54*0.42)*0.1),2)</f>
        <v>0</v>
      </c>
      <c r="K54" s="7">
        <f t="shared" ref="K54" si="736">ROUND((I54*0.42)*0.9,2)</f>
        <v>0</v>
      </c>
      <c r="L54" s="18">
        <f t="shared" ref="L54" si="737">IF(J54+K54=I54,H54-I54,"ERROR")</f>
        <v>1271694.6600000013</v>
      </c>
      <c r="M54" s="7">
        <f t="shared" ref="M54" si="738">ROUND(L54*0.465,2)</f>
        <v>591338.02</v>
      </c>
      <c r="N54" s="7">
        <f>ROUND(L54*0.3,2)-0.02</f>
        <v>381508.38</v>
      </c>
      <c r="O54" s="7">
        <f t="shared" ref="O54" si="739">ROUND(L54*0.12,2)</f>
        <v>152603.35999999999</v>
      </c>
      <c r="P54" s="7">
        <f t="shared" ref="P54" si="740">ROUND(L54*0.07,2)</f>
        <v>89018.63</v>
      </c>
      <c r="Q54" s="7">
        <f t="shared" ref="Q54" si="741">ROUND(L54*0.01,2)</f>
        <v>12716.95</v>
      </c>
      <c r="R54" s="7">
        <f t="shared" ref="R54" si="742">ROUND(L54*0.0075,2)</f>
        <v>9537.7099999999991</v>
      </c>
      <c r="S54" s="7">
        <f t="shared" ref="S54" si="743">ROUND(L54*0.0075,2)</f>
        <v>9537.7099999999991</v>
      </c>
      <c r="T54" s="7">
        <f t="shared" ref="T54" si="744">ROUND(L54*0.01,2)</f>
        <v>12716.95</v>
      </c>
      <c r="U54" s="7">
        <f t="shared" ref="U54" si="745">ROUND(L54*0.01,2)</f>
        <v>12716.95</v>
      </c>
      <c r="V54" s="16">
        <f t="shared" ref="V54" si="746">E54/W54</f>
        <v>1334.020080563949</v>
      </c>
      <c r="W54" s="8">
        <v>993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 t="shared" si="90"/>
        <v>46186</v>
      </c>
      <c r="B55" s="7">
        <v>14518644.310000002</v>
      </c>
      <c r="C55" s="7">
        <v>12837670.59</v>
      </c>
      <c r="D55" s="7">
        <v>323312</v>
      </c>
      <c r="E55" s="7">
        <f t="shared" ref="E55" si="747">B55-C55-D55</f>
        <v>1357661.7200000025</v>
      </c>
      <c r="F55" s="7">
        <f>ROUND(E55*0.04,2)</f>
        <v>54306.47</v>
      </c>
      <c r="G55" s="7">
        <f t="shared" ref="G55" si="748">ROUND(E55*0,2)</f>
        <v>0</v>
      </c>
      <c r="H55" s="7">
        <f t="shared" ref="H55" si="749">E55-F55-G55</f>
        <v>1303355.2500000026</v>
      </c>
      <c r="I55" s="7">
        <f t="shared" ref="I55" si="750">ROUND(H55*0,2)</f>
        <v>0</v>
      </c>
      <c r="J55" s="7">
        <f t="shared" ref="J55" si="751">ROUND((I55*0.58)+((I55*0.42)*0.1),2)</f>
        <v>0</v>
      </c>
      <c r="K55" s="7">
        <f t="shared" ref="K55" si="752">ROUND((I55*0.42)*0.9,2)</f>
        <v>0</v>
      </c>
      <c r="L55" s="18">
        <f t="shared" ref="L55" si="753">IF(J55+K55=I55,H55-I55,"ERROR")</f>
        <v>1303355.2500000026</v>
      </c>
      <c r="M55" s="7">
        <f t="shared" ref="M55" si="754">ROUND(L55*0.465,2)</f>
        <v>606060.18999999994</v>
      </c>
      <c r="N55" s="7">
        <f>ROUND(L55*0.3,2)+0.01</f>
        <v>391006.59</v>
      </c>
      <c r="O55" s="7">
        <f t="shared" ref="O55" si="755">ROUND(L55*0.12,2)</f>
        <v>156402.63</v>
      </c>
      <c r="P55" s="7">
        <f t="shared" ref="P55" si="756">ROUND(L55*0.07,2)</f>
        <v>91234.87</v>
      </c>
      <c r="Q55" s="7">
        <f t="shared" ref="Q55" si="757">ROUND(L55*0.01,2)</f>
        <v>13033.55</v>
      </c>
      <c r="R55" s="7">
        <f t="shared" ref="R55" si="758">ROUND(L55*0.0075,2)</f>
        <v>9775.16</v>
      </c>
      <c r="S55" s="7">
        <f t="shared" ref="S55" si="759">ROUND(L55*0.0075,2)</f>
        <v>9775.16</v>
      </c>
      <c r="T55" s="7">
        <f t="shared" ref="T55" si="760">ROUND(L55*0.01,2)</f>
        <v>13033.55</v>
      </c>
      <c r="U55" s="7">
        <f t="shared" ref="U55" si="761">ROUND(L55*0.01,2)</f>
        <v>13033.55</v>
      </c>
      <c r="V55" s="16">
        <f t="shared" ref="V55" si="762">E55/W55</f>
        <v>1367.2323464249773</v>
      </c>
      <c r="W55" s="8">
        <v>993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 t="shared" si="90"/>
        <v>46193</v>
      </c>
      <c r="B56" s="7">
        <v>16315863.470000003</v>
      </c>
      <c r="C56" s="7">
        <v>14412191.59</v>
      </c>
      <c r="D56" s="7">
        <v>365807</v>
      </c>
      <c r="E56" s="7">
        <f t="shared" ref="E56" si="763">B56-C56-D56</f>
        <v>1537864.8800000027</v>
      </c>
      <c r="F56" s="7">
        <f>ROUND(E56*0.04,2)-0.01</f>
        <v>61514.59</v>
      </c>
      <c r="G56" s="7">
        <f t="shared" ref="G56" si="764">ROUND(E56*0,2)</f>
        <v>0</v>
      </c>
      <c r="H56" s="7">
        <f t="shared" ref="H56" si="765">E56-F56-G56</f>
        <v>1476350.2900000026</v>
      </c>
      <c r="I56" s="7">
        <f t="shared" ref="I56" si="766">ROUND(H56*0,2)</f>
        <v>0</v>
      </c>
      <c r="J56" s="7">
        <f t="shared" ref="J56" si="767">ROUND((I56*0.58)+((I56*0.42)*0.1),2)</f>
        <v>0</v>
      </c>
      <c r="K56" s="7">
        <f t="shared" ref="K56" si="768">ROUND((I56*0.42)*0.9,2)</f>
        <v>0</v>
      </c>
      <c r="L56" s="18">
        <f t="shared" ref="L56" si="769">IF(J56+K56=I56,H56-I56,"ERROR")</f>
        <v>1476350.2900000026</v>
      </c>
      <c r="M56" s="7">
        <f t="shared" ref="M56" si="770">ROUND(L56*0.465,2)</f>
        <v>686502.88</v>
      </c>
      <c r="N56" s="7">
        <f>ROUND(L56*0.3,2)+0.01</f>
        <v>442905.10000000003</v>
      </c>
      <c r="O56" s="7">
        <f t="shared" ref="O56" si="771">ROUND(L56*0.12,2)</f>
        <v>177162.03</v>
      </c>
      <c r="P56" s="7">
        <f t="shared" ref="P56" si="772">ROUND(L56*0.07,2)</f>
        <v>103344.52</v>
      </c>
      <c r="Q56" s="7">
        <f t="shared" ref="Q56" si="773">ROUND(L56*0.01,2)</f>
        <v>14763.5</v>
      </c>
      <c r="R56" s="7">
        <f t="shared" ref="R56" si="774">ROUND(L56*0.0075,2)</f>
        <v>11072.63</v>
      </c>
      <c r="S56" s="7">
        <f t="shared" ref="S56" si="775">ROUND(L56*0.0075,2)</f>
        <v>11072.63</v>
      </c>
      <c r="T56" s="7">
        <f t="shared" ref="T56" si="776">ROUND(L56*0.01,2)</f>
        <v>14763.5</v>
      </c>
      <c r="U56" s="7">
        <f t="shared" ref="U56" si="777">ROUND(L56*0.01,2)</f>
        <v>14763.5</v>
      </c>
      <c r="V56" s="16">
        <f t="shared" ref="V56" si="778">E56/W56</f>
        <v>1540.9467735470969</v>
      </c>
      <c r="W56" s="8">
        <v>998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" customHeight="1" x14ac:dyDescent="0.25">
      <c r="B57" s="9"/>
      <c r="V57" s="10"/>
    </row>
    <row r="58" spans="1:96" ht="15" customHeight="1" thickBot="1" x14ac:dyDescent="0.3">
      <c r="B58" s="11">
        <f t="shared" ref="B58:U58" si="779">SUM(B6:B57)</f>
        <v>778910125.25999999</v>
      </c>
      <c r="C58" s="11">
        <f t="shared" si="779"/>
        <v>691243250.69000018</v>
      </c>
      <c r="D58" s="11">
        <f t="shared" si="779"/>
        <v>15527042</v>
      </c>
      <c r="E58" s="11">
        <f t="shared" si="779"/>
        <v>72139832.569999993</v>
      </c>
      <c r="F58" s="11">
        <f t="shared" si="779"/>
        <v>2885593.2100000004</v>
      </c>
      <c r="G58" s="11">
        <f t="shared" si="779"/>
        <v>0</v>
      </c>
      <c r="H58" s="11">
        <f t="shared" si="779"/>
        <v>69254239.360000044</v>
      </c>
      <c r="I58" s="11">
        <f t="shared" si="779"/>
        <v>0</v>
      </c>
      <c r="J58" s="11">
        <f t="shared" si="779"/>
        <v>0</v>
      </c>
      <c r="K58" s="11">
        <f t="shared" si="779"/>
        <v>0</v>
      </c>
      <c r="L58" s="11">
        <f t="shared" si="779"/>
        <v>69254239.360000044</v>
      </c>
      <c r="M58" s="11">
        <f t="shared" si="779"/>
        <v>32203221.300000008</v>
      </c>
      <c r="N58" s="11">
        <f t="shared" si="779"/>
        <v>20776271.790000003</v>
      </c>
      <c r="O58" s="11">
        <f t="shared" si="779"/>
        <v>8327272.6600000001</v>
      </c>
      <c r="P58" s="11">
        <f t="shared" si="779"/>
        <v>4833991.1799999988</v>
      </c>
      <c r="Q58" s="11">
        <f t="shared" si="779"/>
        <v>692542.41</v>
      </c>
      <c r="R58" s="11">
        <f t="shared" si="779"/>
        <v>517927.60000000003</v>
      </c>
      <c r="S58" s="11">
        <f t="shared" si="779"/>
        <v>517927.60000000003</v>
      </c>
      <c r="T58" s="11">
        <f t="shared" si="779"/>
        <v>692542.41</v>
      </c>
      <c r="U58" s="11">
        <f t="shared" si="779"/>
        <v>692542.41</v>
      </c>
      <c r="V58" s="12">
        <f>AVERAGE(V6:V57)</f>
        <v>1425.8833714610075</v>
      </c>
      <c r="W58" s="13">
        <f>AVERAGE(W6:W57)</f>
        <v>990.94117647058829</v>
      </c>
    </row>
    <row r="59" spans="1:96" ht="15" customHeight="1" thickTop="1" x14ac:dyDescent="0.25"/>
    <row r="60" spans="1:96" ht="15" customHeight="1" x14ac:dyDescent="0.25">
      <c r="A60" s="1" t="s">
        <v>32</v>
      </c>
    </row>
    <row r="61" spans="1:96" ht="15" customHeight="1" x14ac:dyDescent="0.25">
      <c r="A61" s="1" t="s">
        <v>4</v>
      </c>
    </row>
  </sheetData>
  <mergeCells count="1">
    <mergeCell ref="A4:W4"/>
  </mergeCells>
  <pageMargins left="0.25" right="0.25" top="0.5" bottom="0.25" header="0" footer="0"/>
  <pageSetup paperSize="5" scale="17" orientation="landscape" r:id="rId1"/>
  <headerFooter>
    <oddHeader>&amp;CMOUNTAINEER CASINO VIDEO LOTTERY</oddHeader>
  </headerFooter>
  <ignoredErrors>
    <ignoredError sqref="T7:U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61"/>
  <sheetViews>
    <sheetView workbookViewId="0">
      <pane ySplit="3" topLeftCell="A38" activePane="bottomLeft" state="frozen"/>
      <selection pane="bottomLeft" activeCell="A58" sqref="A58"/>
    </sheetView>
  </sheetViews>
  <sheetFormatPr defaultRowHeight="15" customHeight="1" x14ac:dyDescent="0.25"/>
  <cols>
    <col min="1" max="1" width="11.7109375" customWidth="1"/>
    <col min="2" max="2" width="17.42578125" bestFit="1" customWidth="1"/>
    <col min="3" max="3" width="16.28515625" bestFit="1" customWidth="1"/>
    <col min="4" max="5" width="15.28515625" bestFit="1" customWidth="1"/>
    <col min="6" max="6" width="14.855468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5.85546875" customWidth="1"/>
    <col min="14" max="14" width="15.42578125" customWidth="1"/>
    <col min="15" max="15" width="14.7109375" bestFit="1" customWidth="1"/>
    <col min="16" max="16" width="14.28515625" bestFit="1" customWidth="1"/>
    <col min="17" max="19" width="12.5703125" bestFit="1" customWidth="1"/>
    <col min="20" max="20" width="14.5703125" customWidth="1"/>
    <col min="21" max="21" width="12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23</v>
      </c>
      <c r="U1" s="2" t="s">
        <v>22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1006010693.4409999</v>
      </c>
      <c r="C2" s="4">
        <v>902350581.18000019</v>
      </c>
      <c r="D2" s="4">
        <v>18178141.790000003</v>
      </c>
      <c r="E2" s="4">
        <v>85481970.470999971</v>
      </c>
      <c r="F2" s="4">
        <v>3419278.8199999994</v>
      </c>
      <c r="G2" s="4">
        <v>0</v>
      </c>
      <c r="H2" s="4">
        <v>82062691.650999978</v>
      </c>
      <c r="I2" s="4">
        <v>0</v>
      </c>
      <c r="J2" s="4">
        <v>0</v>
      </c>
      <c r="K2" s="4">
        <v>0</v>
      </c>
      <c r="L2" s="4">
        <v>82062691.650999978</v>
      </c>
      <c r="M2" s="4">
        <v>38159151.629999995</v>
      </c>
      <c r="N2" s="4">
        <v>24618807.509999998</v>
      </c>
      <c r="O2" s="4">
        <v>10545055.819999998</v>
      </c>
      <c r="P2" s="4">
        <v>5169949.5899999989</v>
      </c>
      <c r="Q2" s="4">
        <v>820626.91999999993</v>
      </c>
      <c r="R2" s="4">
        <v>553923.17000000016</v>
      </c>
      <c r="S2" s="4">
        <v>553923.17000000016</v>
      </c>
      <c r="T2" s="4">
        <v>1205283.8599999999</v>
      </c>
      <c r="U2" s="4">
        <v>435969.98000000004</v>
      </c>
      <c r="V2" s="4">
        <v>1650.06</v>
      </c>
      <c r="W2" s="8">
        <v>977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16638838.390000004</v>
      </c>
      <c r="C6" s="7">
        <v>14891570.690000001</v>
      </c>
      <c r="D6" s="7">
        <v>268793.07999999996</v>
      </c>
      <c r="E6" s="7">
        <f t="shared" ref="E6" si="0">B6-C6-D6</f>
        <v>1478474.6200000029</v>
      </c>
      <c r="F6" s="7">
        <f>ROUND(E6*0.04,2)+0.01</f>
        <v>59138.990000000005</v>
      </c>
      <c r="G6" s="7">
        <f t="shared" ref="G6" si="1">ROUND(E6*0,2)</f>
        <v>0</v>
      </c>
      <c r="H6" s="7">
        <f t="shared" ref="H6" si="2">E6-F6-G6</f>
        <v>1419335.6300000029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1419335.6300000029</v>
      </c>
      <c r="M6" s="7">
        <f t="shared" ref="M6" si="7">ROUND(L6*0.465,2)</f>
        <v>659991.06999999995</v>
      </c>
      <c r="N6" s="7">
        <f>ROUND(L6*0.3,2)-0.02</f>
        <v>425800.67</v>
      </c>
      <c r="O6" s="7">
        <f t="shared" ref="O6" si="8">ROUND(L6*0.1285,2)</f>
        <v>182384.63</v>
      </c>
      <c r="P6" s="7">
        <f t="shared" ref="P6" si="9">ROUND((L6*0.07)*0.9,2)</f>
        <v>89418.14</v>
      </c>
      <c r="Q6" s="7">
        <f t="shared" ref="Q6" si="10">ROUND(L6*0.01,2)</f>
        <v>14193.36</v>
      </c>
      <c r="R6" s="7">
        <f t="shared" ref="R6" si="11">ROUND((L6*0.0075)*0.9,2)</f>
        <v>9580.52</v>
      </c>
      <c r="S6" s="7">
        <f t="shared" ref="S6" si="12">ROUND((L6*0.0075)*0.9,2)</f>
        <v>9580.52</v>
      </c>
      <c r="T6" s="7">
        <f>ROUND(L6*0.02,2)+0.01</f>
        <v>28386.719999999998</v>
      </c>
      <c r="U6" s="7">
        <f t="shared" ref="U6" si="13">ROUND(M6*0,2)</f>
        <v>0</v>
      </c>
      <c r="V6" s="16">
        <f t="shared" ref="V6" si="14">E6/W6</f>
        <v>1530.5120289855101</v>
      </c>
      <c r="W6" s="8">
        <v>966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20209407.969999999</v>
      </c>
      <c r="C7" s="7">
        <v>18098216.359999999</v>
      </c>
      <c r="D7" s="7">
        <v>333740.75</v>
      </c>
      <c r="E7" s="7">
        <f t="shared" ref="E7" si="15">B7-C7-D7</f>
        <v>1777450.8599999994</v>
      </c>
      <c r="F7" s="7">
        <f>ROUND(E7*0.04,2)</f>
        <v>71098.03</v>
      </c>
      <c r="G7" s="7">
        <f t="shared" ref="G7" si="16">ROUND(E7*0,2)</f>
        <v>0</v>
      </c>
      <c r="H7" s="7">
        <f t="shared" ref="H7" si="17">E7-F7-G7</f>
        <v>1706352.8299999994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1706352.8299999994</v>
      </c>
      <c r="M7" s="7">
        <f t="shared" ref="M7" si="22">ROUND(L7*0.465,2)</f>
        <v>793454.07</v>
      </c>
      <c r="N7" s="7">
        <f>ROUND(L7*0.3,2)-0.02</f>
        <v>511905.82999999996</v>
      </c>
      <c r="O7" s="7">
        <v>210668.79999999999</v>
      </c>
      <c r="P7" s="7">
        <v>114580.56</v>
      </c>
      <c r="Q7" s="7">
        <v>17063.53</v>
      </c>
      <c r="R7" s="7">
        <v>12276.49</v>
      </c>
      <c r="S7" s="7">
        <v>12276.49</v>
      </c>
      <c r="T7" s="7">
        <f>ROUND(L7*0.02,2)</f>
        <v>34127.06</v>
      </c>
      <c r="U7" s="7">
        <f t="shared" ref="U7" si="23">ROUND(M7*0,2)</f>
        <v>0</v>
      </c>
      <c r="V7" s="16">
        <f t="shared" ref="V7" si="24">E7/W7</f>
        <v>1865.111080797481</v>
      </c>
      <c r="W7" s="8">
        <v>953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21472978.75</v>
      </c>
      <c r="C8" s="7">
        <v>19362296.059999999</v>
      </c>
      <c r="D8" s="7">
        <v>347997.16000000003</v>
      </c>
      <c r="E8" s="7">
        <f t="shared" ref="E8" si="25">B8-C8-D8</f>
        <v>1762685.5300000012</v>
      </c>
      <c r="F8" s="7">
        <f>ROUND(E8*0.04,2)</f>
        <v>70507.42</v>
      </c>
      <c r="G8" s="7">
        <f t="shared" ref="G8" si="26">ROUND(E8*0,2)</f>
        <v>0</v>
      </c>
      <c r="H8" s="7">
        <f t="shared" ref="H8" si="27">E8-F8-G8</f>
        <v>1692178.1100000013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1692178.1100000013</v>
      </c>
      <c r="M8" s="7">
        <f t="shared" ref="M8" si="32">ROUND(L8*0.465,2)</f>
        <v>786862.82</v>
      </c>
      <c r="N8" s="7">
        <f>ROUND(L8*0.3,2)</f>
        <v>507653.43</v>
      </c>
      <c r="O8" s="7">
        <f t="shared" ref="O8:O13" si="33">ROUND(L8*0.12,2)</f>
        <v>203061.37</v>
      </c>
      <c r="P8" s="7">
        <f t="shared" ref="P8:P13" si="34">ROUND(L8*0.07,2)</f>
        <v>118452.47</v>
      </c>
      <c r="Q8" s="7">
        <f t="shared" ref="Q8" si="35">ROUND(L8*0.01,2)</f>
        <v>16921.78</v>
      </c>
      <c r="R8" s="7">
        <f t="shared" ref="R8:R13" si="36">ROUND(L8*0.0075,2)</f>
        <v>12691.34</v>
      </c>
      <c r="S8" s="7">
        <f t="shared" ref="S8:S13" si="37">ROUND(L8*0.0075,2)</f>
        <v>12691.34</v>
      </c>
      <c r="T8" s="7">
        <f>ROUND(L8*0.02,2)</f>
        <v>33843.56</v>
      </c>
      <c r="U8" s="7">
        <f t="shared" ref="U8" si="38">ROUND(M8*0,2)</f>
        <v>0</v>
      </c>
      <c r="V8" s="16">
        <f t="shared" ref="V8" si="39">E8/W8</f>
        <v>1865.2756931216943</v>
      </c>
      <c r="W8" s="8">
        <v>945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20156240.050000001</v>
      </c>
      <c r="C9" s="7">
        <v>18169541.359999999</v>
      </c>
      <c r="D9" s="7">
        <v>356304.56</v>
      </c>
      <c r="E9" s="7">
        <f t="shared" ref="E9" si="40">B9-C9-D9</f>
        <v>1630394.1300000013</v>
      </c>
      <c r="F9" s="7">
        <f>ROUND(E9*0.04,2)-0.01</f>
        <v>65215.759999999995</v>
      </c>
      <c r="G9" s="7">
        <f t="shared" ref="G9" si="41">ROUND(E9*0,2)</f>
        <v>0</v>
      </c>
      <c r="H9" s="7">
        <f t="shared" ref="H9" si="42">E9-F9-G9</f>
        <v>1565178.3700000013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1565178.3700000013</v>
      </c>
      <c r="M9" s="7">
        <f t="shared" ref="M9" si="47">ROUND(L9*0.465,2)</f>
        <v>727807.94</v>
      </c>
      <c r="N9" s="7">
        <f>ROUND(L9*0.3,2)+0.01</f>
        <v>469553.52</v>
      </c>
      <c r="O9" s="7">
        <f t="shared" si="33"/>
        <v>187821.4</v>
      </c>
      <c r="P9" s="7">
        <f t="shared" si="34"/>
        <v>109562.49</v>
      </c>
      <c r="Q9" s="7">
        <f t="shared" ref="Q9" si="48">ROUND(L9*0.01,2)</f>
        <v>15651.78</v>
      </c>
      <c r="R9" s="7">
        <f t="shared" si="36"/>
        <v>11738.84</v>
      </c>
      <c r="S9" s="7">
        <f t="shared" si="37"/>
        <v>11738.84</v>
      </c>
      <c r="T9" s="7">
        <f>ROUND(L9*0.02,2)-0.01</f>
        <v>31303.56</v>
      </c>
      <c r="U9" s="7">
        <f t="shared" ref="U9" si="49">ROUND(M9*0,2)</f>
        <v>0</v>
      </c>
      <c r="V9" s="16">
        <f t="shared" ref="V9" si="50">E9/W9</f>
        <v>1743.7370374331565</v>
      </c>
      <c r="W9" s="8">
        <v>935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20363117.93</v>
      </c>
      <c r="C10" s="7">
        <v>18133991.93</v>
      </c>
      <c r="D10" s="7">
        <v>365747.54000000004</v>
      </c>
      <c r="E10" s="7">
        <f t="shared" ref="E10" si="51">B10-C10-D10</f>
        <v>1863378.46</v>
      </c>
      <c r="F10" s="7">
        <f>ROUND(E10*0.04,2)</f>
        <v>74535.14</v>
      </c>
      <c r="G10" s="7">
        <f t="shared" ref="G10" si="52">ROUND(E10*0,2)</f>
        <v>0</v>
      </c>
      <c r="H10" s="7">
        <f t="shared" ref="H10" si="53">E10-F10-G10</f>
        <v>1788843.32</v>
      </c>
      <c r="I10" s="7">
        <f t="shared" ref="I10" si="54">ROUND(H10*0,2)</f>
        <v>0</v>
      </c>
      <c r="J10" s="7">
        <f t="shared" ref="J10" si="55">ROUND((I10*0.58)+((I10*0.42)*0.1),2)</f>
        <v>0</v>
      </c>
      <c r="K10" s="7">
        <f t="shared" ref="K10" si="56">ROUND((I10*0.42)*0.9,2)</f>
        <v>0</v>
      </c>
      <c r="L10" s="18">
        <f t="shared" ref="L10" si="57">IF(J10+K10=I10,H10-I10,"ERROR")</f>
        <v>1788843.32</v>
      </c>
      <c r="M10" s="7">
        <f t="shared" ref="M10" si="58">ROUND(L10*0.465,2)</f>
        <v>831812.14</v>
      </c>
      <c r="N10" s="7">
        <f>ROUND(L10*0.3,2)+0.02</f>
        <v>536653.02</v>
      </c>
      <c r="O10" s="7">
        <f t="shared" si="33"/>
        <v>214661.2</v>
      </c>
      <c r="P10" s="7">
        <f t="shared" si="34"/>
        <v>125219.03</v>
      </c>
      <c r="Q10" s="7">
        <f t="shared" ref="Q10" si="59">ROUND(L10*0.01,2)</f>
        <v>17888.43</v>
      </c>
      <c r="R10" s="7">
        <f t="shared" si="36"/>
        <v>13416.32</v>
      </c>
      <c r="S10" s="7">
        <f t="shared" si="37"/>
        <v>13416.32</v>
      </c>
      <c r="T10" s="7">
        <f>ROUND(L10*0.02,2)-0.01</f>
        <v>35776.86</v>
      </c>
      <c r="U10" s="7">
        <f t="shared" ref="U10" si="60">ROUND(M10*0,2)</f>
        <v>0</v>
      </c>
      <c r="V10" s="16">
        <f t="shared" ref="V10" si="61">E10/W10</f>
        <v>1997.1902036441586</v>
      </c>
      <c r="W10" s="8">
        <v>933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18853950.52</v>
      </c>
      <c r="C11" s="7">
        <v>16815285.460000001</v>
      </c>
      <c r="D11" s="7">
        <v>330738.96000000002</v>
      </c>
      <c r="E11" s="7">
        <f t="shared" ref="E11" si="62">B11-C11-D11</f>
        <v>1707926.0999999987</v>
      </c>
      <c r="F11" s="7">
        <f>ROUND(E11*0.04,2)+0.01</f>
        <v>68317.049999999988</v>
      </c>
      <c r="G11" s="7">
        <f t="shared" ref="G11" si="63">ROUND(E11*0,2)</f>
        <v>0</v>
      </c>
      <c r="H11" s="7">
        <f t="shared" ref="H11" si="64">E11-F11-G11</f>
        <v>1639609.0499999986</v>
      </c>
      <c r="I11" s="7">
        <f t="shared" ref="I11" si="65">ROUND(H11*0,2)</f>
        <v>0</v>
      </c>
      <c r="J11" s="7">
        <f t="shared" ref="J11" si="66">ROUND((I11*0.58)+((I11*0.42)*0.1),2)</f>
        <v>0</v>
      </c>
      <c r="K11" s="7">
        <f t="shared" ref="K11" si="67">ROUND((I11*0.42)*0.9,2)</f>
        <v>0</v>
      </c>
      <c r="L11" s="18">
        <f t="shared" ref="L11" si="68">IF(J11+K11=I11,H11-I11,"ERROR")</f>
        <v>1639609.0499999986</v>
      </c>
      <c r="M11" s="7">
        <f t="shared" ref="M11" si="69">ROUND(L11*0.465,2)</f>
        <v>762418.21</v>
      </c>
      <c r="N11" s="7">
        <f>ROUND(L11*0.3,2)-0.01</f>
        <v>491882.70999999996</v>
      </c>
      <c r="O11" s="7">
        <f t="shared" si="33"/>
        <v>196753.09</v>
      </c>
      <c r="P11" s="7">
        <f t="shared" si="34"/>
        <v>114772.63</v>
      </c>
      <c r="Q11" s="7">
        <f t="shared" ref="Q11" si="70">ROUND(L11*0.01,2)</f>
        <v>16396.09</v>
      </c>
      <c r="R11" s="7">
        <f t="shared" si="36"/>
        <v>12297.07</v>
      </c>
      <c r="S11" s="7">
        <f t="shared" si="37"/>
        <v>12297.07</v>
      </c>
      <c r="T11" s="7">
        <f>ROUND(L11*0.02,2)</f>
        <v>32792.18</v>
      </c>
      <c r="U11" s="7">
        <f t="shared" ref="U11" si="71">ROUND(M11*0,2)</f>
        <v>0</v>
      </c>
      <c r="V11" s="16">
        <f t="shared" ref="V11" si="72">E11/W11</f>
        <v>1818.8776357827462</v>
      </c>
      <c r="W11" s="8">
        <v>939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19090132.990000002</v>
      </c>
      <c r="C12" s="7">
        <v>17095751.390000001</v>
      </c>
      <c r="D12" s="7">
        <v>341037.41</v>
      </c>
      <c r="E12" s="7">
        <f t="shared" ref="E12" si="73">B12-C12-D12</f>
        <v>1653344.1900000016</v>
      </c>
      <c r="F12" s="7">
        <f>ROUND(E12*0.04,2)</f>
        <v>66133.77</v>
      </c>
      <c r="G12" s="7">
        <f t="shared" ref="G12" si="74">ROUND(E12*0,2)</f>
        <v>0</v>
      </c>
      <c r="H12" s="7">
        <f t="shared" ref="H12" si="75">E12-F12-G12</f>
        <v>1587210.4200000016</v>
      </c>
      <c r="I12" s="7">
        <f t="shared" ref="I12" si="76">ROUND(H12*0,2)</f>
        <v>0</v>
      </c>
      <c r="J12" s="7">
        <f t="shared" ref="J12" si="77">ROUND((I12*0.58)+((I12*0.42)*0.1),2)</f>
        <v>0</v>
      </c>
      <c r="K12" s="7">
        <f t="shared" ref="K12" si="78">ROUND((I12*0.42)*0.9,2)</f>
        <v>0</v>
      </c>
      <c r="L12" s="18">
        <f t="shared" ref="L12" si="79">IF(J12+K12=I12,H12-I12,"ERROR")</f>
        <v>1587210.4200000016</v>
      </c>
      <c r="M12" s="7">
        <f t="shared" ref="M12" si="80">ROUND(L12*0.465,2)</f>
        <v>738052.85</v>
      </c>
      <c r="N12" s="7">
        <f>ROUND(L12*0.3,2)</f>
        <v>476163.13</v>
      </c>
      <c r="O12" s="7">
        <f t="shared" si="33"/>
        <v>190465.25</v>
      </c>
      <c r="P12" s="7">
        <f t="shared" si="34"/>
        <v>111104.73</v>
      </c>
      <c r="Q12" s="7">
        <f t="shared" ref="Q12" si="81">ROUND(L12*0.01,2)</f>
        <v>15872.1</v>
      </c>
      <c r="R12" s="7">
        <f t="shared" si="36"/>
        <v>11904.08</v>
      </c>
      <c r="S12" s="7">
        <f t="shared" si="37"/>
        <v>11904.08</v>
      </c>
      <c r="T12" s="7">
        <f>ROUND(L12*0.02,2)-0.01</f>
        <v>31744.2</v>
      </c>
      <c r="U12" s="7">
        <f t="shared" ref="U12" si="82">ROUND(M12*0,2)</f>
        <v>0</v>
      </c>
      <c r="V12" s="16">
        <f t="shared" ref="V12" si="83">E12/W12</f>
        <v>1731.2504607329859</v>
      </c>
      <c r="W12" s="8">
        <v>955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18256144.02</v>
      </c>
      <c r="C13" s="7">
        <v>16422832.550000001</v>
      </c>
      <c r="D13" s="7">
        <v>322061.88</v>
      </c>
      <c r="E13" s="7">
        <f t="shared" ref="E13" si="84">B13-C13-D13</f>
        <v>1511249.5899999989</v>
      </c>
      <c r="F13" s="7">
        <f>ROUND(E13*0.04,2)+0.01</f>
        <v>60449.990000000005</v>
      </c>
      <c r="G13" s="7">
        <f t="shared" ref="G13" si="85">ROUND(E13*0,2)</f>
        <v>0</v>
      </c>
      <c r="H13" s="7">
        <f t="shared" ref="H13" si="86">E13-F13-G13</f>
        <v>1450799.5999999989</v>
      </c>
      <c r="I13" s="7">
        <f t="shared" ref="I13" si="87">ROUND(H13*0,2)</f>
        <v>0</v>
      </c>
      <c r="J13" s="7">
        <f t="shared" ref="J13" si="88">ROUND((I13*0.58)+((I13*0.42)*0.1),2)</f>
        <v>0</v>
      </c>
      <c r="K13" s="7">
        <f t="shared" ref="K13" si="89">ROUND((I13*0.42)*0.9,2)</f>
        <v>0</v>
      </c>
      <c r="L13" s="18">
        <f t="shared" ref="L13" si="90">IF(J13+K13=I13,H13-I13,"ERROR")</f>
        <v>1450799.5999999989</v>
      </c>
      <c r="M13" s="7">
        <f t="shared" ref="M13" si="91">ROUND(L13*0.465,2)</f>
        <v>674621.81</v>
      </c>
      <c r="N13" s="7">
        <f>ROUND(L13*0.3,2)-0.01</f>
        <v>435239.87</v>
      </c>
      <c r="O13" s="7">
        <f t="shared" si="33"/>
        <v>174095.95</v>
      </c>
      <c r="P13" s="7">
        <f t="shared" si="34"/>
        <v>101555.97</v>
      </c>
      <c r="Q13" s="7">
        <f t="shared" ref="Q13" si="92">ROUND(L13*0.01,2)</f>
        <v>14508</v>
      </c>
      <c r="R13" s="7">
        <f t="shared" si="36"/>
        <v>10881</v>
      </c>
      <c r="S13" s="7">
        <f t="shared" si="37"/>
        <v>10881</v>
      </c>
      <c r="T13" s="7">
        <f>ROUND(L13*0.02,2)+0.01</f>
        <v>29016</v>
      </c>
      <c r="U13" s="7">
        <f t="shared" ref="U13" si="93">ROUND(M13*0,2)</f>
        <v>0</v>
      </c>
      <c r="V13" s="16">
        <f t="shared" ref="V13" si="94">E13/W13</f>
        <v>1599.2059153439143</v>
      </c>
      <c r="W13" s="8">
        <v>945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20999771.169999998</v>
      </c>
      <c r="C14" s="7">
        <v>18973954.359999999</v>
      </c>
      <c r="D14" s="7">
        <v>394858.88</v>
      </c>
      <c r="E14" s="7">
        <f t="shared" ref="E14" si="95">B14-C14-D14</f>
        <v>1630957.9299999988</v>
      </c>
      <c r="F14" s="7">
        <f>ROUND(E14*0.04,2)</f>
        <v>65238.32</v>
      </c>
      <c r="G14" s="7">
        <f t="shared" ref="G14" si="96">ROUND(E14*0,2)</f>
        <v>0</v>
      </c>
      <c r="H14" s="7">
        <f t="shared" ref="H14" si="97">E14-F14-G14</f>
        <v>1565719.6099999987</v>
      </c>
      <c r="I14" s="7">
        <f t="shared" ref="I14" si="98">ROUND(H14*0,2)</f>
        <v>0</v>
      </c>
      <c r="J14" s="7">
        <f t="shared" ref="J14" si="99">ROUND((I14*0.58)+((I14*0.42)*0.1),2)</f>
        <v>0</v>
      </c>
      <c r="K14" s="7">
        <f t="shared" ref="K14" si="100">ROUND((I14*0.42)*0.9,2)</f>
        <v>0</v>
      </c>
      <c r="L14" s="18">
        <f t="shared" ref="L14" si="101">IF(J14+K14=I14,H14-I14,"ERROR")</f>
        <v>1565719.6099999987</v>
      </c>
      <c r="M14" s="7">
        <f t="shared" ref="M14" si="102">ROUND(L14*0.465,2)</f>
        <v>728059.62</v>
      </c>
      <c r="N14" s="7">
        <f>ROUND(L14*0.3,2)-0.01</f>
        <v>469715.87</v>
      </c>
      <c r="O14" s="7">
        <f t="shared" ref="O14" si="103">ROUND(L14*0.12,2)</f>
        <v>187886.35</v>
      </c>
      <c r="P14" s="7">
        <f t="shared" ref="P14" si="104">ROUND(L14*0.07,2)</f>
        <v>109600.37</v>
      </c>
      <c r="Q14" s="7">
        <f t="shared" ref="Q14" si="105">ROUND(L14*0.01,2)</f>
        <v>15657.2</v>
      </c>
      <c r="R14" s="7">
        <f t="shared" ref="R14" si="106">ROUND(L14*0.0075,2)</f>
        <v>11742.9</v>
      </c>
      <c r="S14" s="7">
        <f t="shared" ref="S14" si="107">ROUND(L14*0.0075,2)</f>
        <v>11742.9</v>
      </c>
      <c r="T14" s="7">
        <f>ROUND(L14*0.02,2)+0.01</f>
        <v>31314.399999999998</v>
      </c>
      <c r="U14" s="7">
        <f t="shared" ref="U14" si="108">ROUND(M14*0,2)</f>
        <v>0</v>
      </c>
      <c r="V14" s="16">
        <f t="shared" ref="V14" si="109">E14/W14</f>
        <v>1729.5418133616106</v>
      </c>
      <c r="W14" s="8">
        <v>943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21336352.75</v>
      </c>
      <c r="C15" s="7">
        <v>19266754.690000001</v>
      </c>
      <c r="D15" s="7">
        <v>385836.02</v>
      </c>
      <c r="E15" s="7">
        <f t="shared" ref="E15" si="110">B15-C15-D15</f>
        <v>1683762.0399999986</v>
      </c>
      <c r="F15" s="7">
        <f>ROUND(E15*0.04,2)-0.01</f>
        <v>67350.47</v>
      </c>
      <c r="G15" s="7">
        <f t="shared" ref="G15" si="111">ROUND(E15*0,2)</f>
        <v>0</v>
      </c>
      <c r="H15" s="7">
        <f t="shared" ref="H15" si="112">E15-F15-G15</f>
        <v>1616411.5699999987</v>
      </c>
      <c r="I15" s="7">
        <f t="shared" ref="I15" si="113">ROUND(H15*0,2)</f>
        <v>0</v>
      </c>
      <c r="J15" s="7">
        <f t="shared" ref="J15" si="114">ROUND((I15*0.58)+((I15*0.42)*0.1),2)</f>
        <v>0</v>
      </c>
      <c r="K15" s="7">
        <f t="shared" ref="K15" si="115">ROUND((I15*0.42)*0.9,2)</f>
        <v>0</v>
      </c>
      <c r="L15" s="18">
        <f t="shared" ref="L15" si="116">IF(J15+K15=I15,H15-I15,"ERROR")</f>
        <v>1616411.5699999987</v>
      </c>
      <c r="M15" s="7">
        <f t="shared" ref="M15" si="117">ROUND(L15*0.465,2)</f>
        <v>751631.38</v>
      </c>
      <c r="N15" s="7">
        <f>ROUND(L15*0.3,2)-0.02</f>
        <v>484923.44999999995</v>
      </c>
      <c r="O15" s="7">
        <f t="shared" ref="O15" si="118">ROUND(L15*0.12,2)</f>
        <v>193969.39</v>
      </c>
      <c r="P15" s="7">
        <f t="shared" ref="P15" si="119">ROUND(L15*0.07,2)</f>
        <v>113148.81</v>
      </c>
      <c r="Q15" s="7">
        <f t="shared" ref="Q15" si="120">ROUND(L15*0.01,2)</f>
        <v>16164.12</v>
      </c>
      <c r="R15" s="7">
        <f t="shared" ref="R15" si="121">ROUND(L15*0.0075,2)</f>
        <v>12123.09</v>
      </c>
      <c r="S15" s="7">
        <f t="shared" ref="S15" si="122">ROUND(L15*0.0075,2)</f>
        <v>12123.09</v>
      </c>
      <c r="T15" s="7">
        <f>ROUND(L15*0.02,2)+0.01</f>
        <v>32328.239999999998</v>
      </c>
      <c r="U15" s="7">
        <f t="shared" ref="U15" si="123">ROUND(M15*0,2)</f>
        <v>0</v>
      </c>
      <c r="V15" s="16">
        <f t="shared" ref="V15" si="124">E15/W15</f>
        <v>1761.257364016735</v>
      </c>
      <c r="W15" s="8">
        <v>956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18605647.469999999</v>
      </c>
      <c r="C16" s="7">
        <v>16628071.599999998</v>
      </c>
      <c r="D16" s="7">
        <v>319026.52</v>
      </c>
      <c r="E16" s="7">
        <f t="shared" ref="E16" si="125">B16-C16-D16</f>
        <v>1658549.350000001</v>
      </c>
      <c r="F16" s="7">
        <f>ROUND(E16*0.04,2)+0.01</f>
        <v>66341.98</v>
      </c>
      <c r="G16" s="7">
        <f t="shared" ref="G16" si="126">ROUND(E16*0,2)</f>
        <v>0</v>
      </c>
      <c r="H16" s="7">
        <f t="shared" ref="H16" si="127">E16-F16-G16</f>
        <v>1592207.370000001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1592207.370000001</v>
      </c>
      <c r="M16" s="7">
        <f t="shared" ref="M16" si="132">ROUND(L16*0.465,2)</f>
        <v>740376.43</v>
      </c>
      <c r="N16" s="7">
        <f>ROUND(L16*0.3,2)</f>
        <v>477662.21</v>
      </c>
      <c r="O16" s="7">
        <f t="shared" ref="O16" si="133">ROUND(L16*0.12,2)</f>
        <v>191064.88</v>
      </c>
      <c r="P16" s="7">
        <f t="shared" ref="P16" si="134">ROUND(L16*0.07,2)</f>
        <v>111454.52</v>
      </c>
      <c r="Q16" s="7">
        <f t="shared" ref="Q16" si="135">ROUND(L16*0.01,2)</f>
        <v>15922.07</v>
      </c>
      <c r="R16" s="7">
        <f t="shared" ref="R16" si="136">ROUND(L16*0.0075,2)</f>
        <v>11941.56</v>
      </c>
      <c r="S16" s="7">
        <f t="shared" ref="S16" si="137">ROUND(L16*0.0075,2)</f>
        <v>11941.56</v>
      </c>
      <c r="T16" s="7">
        <f>ROUND(L16*0.02,2)-0.01</f>
        <v>31844.140000000003</v>
      </c>
      <c r="U16" s="7">
        <f t="shared" ref="U16" si="138">ROUND(M16*0,2)</f>
        <v>0</v>
      </c>
      <c r="V16" s="16">
        <f t="shared" ref="V16" si="139">E16/W16</f>
        <v>1773.8495721925144</v>
      </c>
      <c r="W16" s="8">
        <v>935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19161053.890000001</v>
      </c>
      <c r="C17" s="7">
        <v>17207111.84</v>
      </c>
      <c r="D17" s="7">
        <v>344551.65</v>
      </c>
      <c r="E17" s="7">
        <f t="shared" ref="E17" si="140">B17-C17-D17</f>
        <v>1609390.4000000008</v>
      </c>
      <c r="F17" s="7">
        <f>ROUND(E17*0.04,2)-0.01</f>
        <v>64375.61</v>
      </c>
      <c r="G17" s="7">
        <f t="shared" ref="G17" si="141">ROUND(E17*0,2)</f>
        <v>0</v>
      </c>
      <c r="H17" s="7">
        <f t="shared" ref="H17" si="142">E17-F17-G17</f>
        <v>1545014.7900000007</v>
      </c>
      <c r="I17" s="7">
        <f t="shared" ref="I17" si="143">ROUND(H17*0,2)</f>
        <v>0</v>
      </c>
      <c r="J17" s="7">
        <f t="shared" ref="J17" si="144">ROUND((I17*0.58)+((I17*0.42)*0.1),2)</f>
        <v>0</v>
      </c>
      <c r="K17" s="7">
        <f t="shared" ref="K17" si="145">ROUND((I17*0.42)*0.9,2)</f>
        <v>0</v>
      </c>
      <c r="L17" s="18">
        <f t="shared" ref="L17" si="146">IF(J17+K17=I17,H17-I17,"ERROR")</f>
        <v>1545014.7900000007</v>
      </c>
      <c r="M17" s="7">
        <f t="shared" ref="M17" si="147">ROUND(L17*0.465,2)</f>
        <v>718431.88</v>
      </c>
      <c r="N17" s="7">
        <f>ROUND(L17*0.3,2)-0.01</f>
        <v>463504.43</v>
      </c>
      <c r="O17" s="7">
        <f t="shared" ref="O17" si="148">ROUND(L17*0.12,2)</f>
        <v>185401.77</v>
      </c>
      <c r="P17" s="7">
        <f t="shared" ref="P17" si="149">ROUND(L17*0.07,2)</f>
        <v>108151.03999999999</v>
      </c>
      <c r="Q17" s="7">
        <f t="shared" ref="Q17" si="150">ROUND(L17*0.01,2)</f>
        <v>15450.15</v>
      </c>
      <c r="R17" s="7">
        <f t="shared" ref="R17" si="151">ROUND(L17*0.0075,2)</f>
        <v>11587.61</v>
      </c>
      <c r="S17" s="7">
        <f t="shared" ref="S17" si="152">ROUND(L17*0.0075,2)</f>
        <v>11587.61</v>
      </c>
      <c r="T17" s="7">
        <f>ROUND(L17*0.02,2)</f>
        <v>30900.3</v>
      </c>
      <c r="U17" s="7">
        <f t="shared" ref="U17" si="153">ROUND(M17*0,2)</f>
        <v>0</v>
      </c>
      <c r="V17" s="16">
        <f t="shared" ref="V17" si="154">E17/W17</f>
        <v>1712.1174468085114</v>
      </c>
      <c r="W17" s="8">
        <v>940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19696094.539999999</v>
      </c>
      <c r="C18" s="7">
        <v>17528239.189999998</v>
      </c>
      <c r="D18" s="7">
        <v>342317.91000000003</v>
      </c>
      <c r="E18" s="7">
        <f t="shared" ref="E18" si="155">B18-C18-D18</f>
        <v>1825537.4400000013</v>
      </c>
      <c r="F18" s="7">
        <f>ROUND(E18*0.04,2)</f>
        <v>73021.5</v>
      </c>
      <c r="G18" s="7">
        <f t="shared" ref="G18" si="156">ROUND(E18*0,2)</f>
        <v>0</v>
      </c>
      <c r="H18" s="7">
        <f t="shared" ref="H18" si="157">E18-F18-G18</f>
        <v>1752515.9400000013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1752515.9400000013</v>
      </c>
      <c r="M18" s="7">
        <f t="shared" ref="M18" si="162">ROUND(L18*0.465,2)</f>
        <v>814919.91</v>
      </c>
      <c r="N18" s="7">
        <f t="shared" ref="N18:N23" si="163">ROUND(L18*0.3,2)</f>
        <v>525754.78</v>
      </c>
      <c r="O18" s="7">
        <f t="shared" ref="O18" si="164">ROUND(L18*0.12,2)</f>
        <v>210301.91</v>
      </c>
      <c r="P18" s="7">
        <f t="shared" ref="P18" si="165">ROUND(L18*0.07,2)</f>
        <v>122676.12</v>
      </c>
      <c r="Q18" s="7">
        <f t="shared" ref="Q18" si="166">ROUND(L18*0.01,2)</f>
        <v>17525.16</v>
      </c>
      <c r="R18" s="7">
        <f t="shared" ref="R18" si="167">ROUND(L18*0.0075,2)</f>
        <v>13143.87</v>
      </c>
      <c r="S18" s="7">
        <f t="shared" ref="S18" si="168">ROUND(L18*0.0075,2)</f>
        <v>13143.87</v>
      </c>
      <c r="T18" s="7">
        <f>ROUND(L18*0.02,2)</f>
        <v>35050.32</v>
      </c>
      <c r="U18" s="7">
        <f t="shared" ref="U18" si="169">ROUND(M18*0,2)</f>
        <v>0</v>
      </c>
      <c r="V18" s="16">
        <f t="shared" ref="V18" si="170">E18/W18</f>
        <v>2091.1081786941595</v>
      </c>
      <c r="W18" s="8">
        <v>873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18271051.050000001</v>
      </c>
      <c r="C19" s="7">
        <v>16391398.970000003</v>
      </c>
      <c r="D19" s="7">
        <v>330939.82</v>
      </c>
      <c r="E19" s="7">
        <f t="shared" ref="E19" si="171">B19-C19-D19</f>
        <v>1548712.2599999981</v>
      </c>
      <c r="F19" s="7">
        <f>ROUND(E19*0.04,2)-0.01</f>
        <v>61948.479999999996</v>
      </c>
      <c r="G19" s="7">
        <f t="shared" ref="G19" si="172">ROUND(E19*0,2)</f>
        <v>0</v>
      </c>
      <c r="H19" s="7">
        <f t="shared" ref="H19" si="173">E19-F19-G19</f>
        <v>1486763.7799999982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1486763.7799999982</v>
      </c>
      <c r="M19" s="7">
        <f t="shared" ref="M19" si="178">ROUND(L19*0.465,2)</f>
        <v>691345.16</v>
      </c>
      <c r="N19" s="7">
        <f t="shared" si="163"/>
        <v>446029.13</v>
      </c>
      <c r="O19" s="7">
        <f t="shared" ref="O19" si="179">ROUND(L19*0.12,2)</f>
        <v>178411.65</v>
      </c>
      <c r="P19" s="7">
        <f t="shared" ref="P19" si="180">ROUND(L19*0.07,2)</f>
        <v>104073.46</v>
      </c>
      <c r="Q19" s="7">
        <f t="shared" ref="Q19" si="181">ROUND(L19*0.01,2)</f>
        <v>14867.64</v>
      </c>
      <c r="R19" s="7">
        <f t="shared" ref="R19" si="182">ROUND(L19*0.0075,2)</f>
        <v>11150.73</v>
      </c>
      <c r="S19" s="7">
        <f t="shared" ref="S19" si="183">ROUND(L19*0.0075,2)</f>
        <v>11150.73</v>
      </c>
      <c r="T19" s="7">
        <f>ROUND(L19*0.02,2)</f>
        <v>29735.279999999999</v>
      </c>
      <c r="U19" s="7">
        <f t="shared" ref="U19" si="184">ROUND(M19*0,2)</f>
        <v>0</v>
      </c>
      <c r="V19" s="16">
        <f t="shared" ref="V19" si="185">E19/W19</f>
        <v>1759.9002954545433</v>
      </c>
      <c r="W19" s="8">
        <v>880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18536867.210000001</v>
      </c>
      <c r="C20" s="7">
        <v>16618330.67</v>
      </c>
      <c r="D20" s="7">
        <v>323989.63</v>
      </c>
      <c r="E20" s="7">
        <f t="shared" ref="E20" si="186">B20-C20-D20</f>
        <v>1594546.9100000011</v>
      </c>
      <c r="F20" s="7">
        <f>ROUND(E20*0.04,2)+0.01</f>
        <v>63781.89</v>
      </c>
      <c r="G20" s="7">
        <f t="shared" ref="G20" si="187">ROUND(E20*0,2)</f>
        <v>0</v>
      </c>
      <c r="H20" s="7">
        <f t="shared" ref="H20" si="188">E20-F20-G20</f>
        <v>1530765.0200000012</v>
      </c>
      <c r="I20" s="7">
        <f t="shared" ref="I20" si="189">ROUND(H20*0,2)</f>
        <v>0</v>
      </c>
      <c r="J20" s="7">
        <f t="shared" ref="J20" si="190">ROUND((I20*0.58)+((I20*0.42)*0.1),2)</f>
        <v>0</v>
      </c>
      <c r="K20" s="7">
        <f t="shared" ref="K20" si="191">ROUND((I20*0.42)*0.9,2)</f>
        <v>0</v>
      </c>
      <c r="L20" s="18">
        <f t="shared" ref="L20" si="192">IF(J20+K20=I20,H20-I20,"ERROR")</f>
        <v>1530765.0200000012</v>
      </c>
      <c r="M20" s="7">
        <f t="shared" ref="M20" si="193">ROUND(L20*0.465,2)</f>
        <v>711805.73</v>
      </c>
      <c r="N20" s="7">
        <f t="shared" si="163"/>
        <v>459229.51</v>
      </c>
      <c r="O20" s="7">
        <f t="shared" ref="O20" si="194">ROUND(L20*0.12,2)</f>
        <v>183691.8</v>
      </c>
      <c r="P20" s="7">
        <f t="shared" ref="P20" si="195">ROUND(L20*0.07,2)</f>
        <v>107153.55</v>
      </c>
      <c r="Q20" s="7">
        <f t="shared" ref="Q20" si="196">ROUND(L20*0.01,2)</f>
        <v>15307.65</v>
      </c>
      <c r="R20" s="7">
        <f t="shared" ref="R20" si="197">ROUND(L20*0.0075,2)</f>
        <v>11480.74</v>
      </c>
      <c r="S20" s="7">
        <f t="shared" ref="S20" si="198">ROUND(L20*0.0075,2)</f>
        <v>11480.74</v>
      </c>
      <c r="T20" s="7">
        <f>ROUND(L20*0.02,2)</f>
        <v>30615.3</v>
      </c>
      <c r="U20" s="7">
        <f t="shared" ref="U20" si="199">ROUND(M20*0,2)</f>
        <v>0</v>
      </c>
      <c r="V20" s="16">
        <f t="shared" ref="V20" si="200">E20/W20</f>
        <v>1909.637017964073</v>
      </c>
      <c r="W20" s="8">
        <v>835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20031778.559999999</v>
      </c>
      <c r="C21" s="7">
        <v>17913269.370000001</v>
      </c>
      <c r="D21" s="7">
        <v>405662.04</v>
      </c>
      <c r="E21" s="7">
        <f t="shared" ref="E21" si="201">B21-C21-D21</f>
        <v>1712847.1499999976</v>
      </c>
      <c r="F21" s="7">
        <f>ROUND(E21*0.04,2)</f>
        <v>68513.89</v>
      </c>
      <c r="G21" s="7">
        <f t="shared" ref="G21" si="202">ROUND(E21*0,2)</f>
        <v>0</v>
      </c>
      <c r="H21" s="7">
        <f t="shared" ref="H21" si="203">E21-F21-G21</f>
        <v>1644333.2599999977</v>
      </c>
      <c r="I21" s="7">
        <f t="shared" ref="I21" si="204">ROUND(H21*0,2)</f>
        <v>0</v>
      </c>
      <c r="J21" s="7">
        <f t="shared" ref="J21" si="205">ROUND((I21*0.58)+((I21*0.42)*0.1),2)</f>
        <v>0</v>
      </c>
      <c r="K21" s="7">
        <f t="shared" ref="K21" si="206">ROUND((I21*0.42)*0.9,2)</f>
        <v>0</v>
      </c>
      <c r="L21" s="18">
        <f t="shared" ref="L21" si="207">IF(J21+K21=I21,H21-I21,"ERROR")</f>
        <v>1644333.2599999977</v>
      </c>
      <c r="M21" s="7">
        <f t="shared" ref="M21" si="208">ROUND(L21*0.465,2)</f>
        <v>764614.97</v>
      </c>
      <c r="N21" s="7">
        <f t="shared" si="163"/>
        <v>493299.98</v>
      </c>
      <c r="O21" s="7">
        <f t="shared" ref="O21" si="209">ROUND(L21*0.12,2)</f>
        <v>197319.99</v>
      </c>
      <c r="P21" s="7">
        <f t="shared" ref="P21" si="210">ROUND(L21*0.07,2)</f>
        <v>115103.33</v>
      </c>
      <c r="Q21" s="7">
        <f t="shared" ref="Q21" si="211">ROUND(L21*0.01,2)</f>
        <v>16443.330000000002</v>
      </c>
      <c r="R21" s="7">
        <f t="shared" ref="R21" si="212">ROUND(L21*0.0075,2)</f>
        <v>12332.5</v>
      </c>
      <c r="S21" s="7">
        <f t="shared" ref="S21" si="213">ROUND(L21*0.0075,2)</f>
        <v>12332.5</v>
      </c>
      <c r="T21" s="7">
        <f>ROUND(L21*0.02,2)-0.01</f>
        <v>32886.659999999996</v>
      </c>
      <c r="U21" s="7">
        <f t="shared" ref="U21" si="214">ROUND(M21*0,2)</f>
        <v>0</v>
      </c>
      <c r="V21" s="16">
        <f t="shared" ref="V21" si="215">E21/W21</f>
        <v>1984.7591541135546</v>
      </c>
      <c r="W21" s="8">
        <v>863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18709142.440000001</v>
      </c>
      <c r="C22" s="7">
        <v>16878173.469999999</v>
      </c>
      <c r="D22" s="7">
        <v>401952.96</v>
      </c>
      <c r="E22" s="7">
        <f t="shared" ref="E22" si="216">B22-C22-D22</f>
        <v>1429016.0100000026</v>
      </c>
      <c r="F22" s="7">
        <f>ROUND(E22*0.04,2)</f>
        <v>57160.639999999999</v>
      </c>
      <c r="G22" s="7">
        <f t="shared" ref="G22" si="217">ROUND(E22*0,2)</f>
        <v>0</v>
      </c>
      <c r="H22" s="7">
        <f t="shared" ref="H22" si="218">E22-F22-G22</f>
        <v>1371855.3700000027</v>
      </c>
      <c r="I22" s="7">
        <f t="shared" ref="I22" si="219">ROUND(H22*0,2)</f>
        <v>0</v>
      </c>
      <c r="J22" s="7">
        <f t="shared" ref="J22" si="220">ROUND((I22*0.58)+((I22*0.42)*0.1),2)</f>
        <v>0</v>
      </c>
      <c r="K22" s="7">
        <f t="shared" ref="K22" si="221">ROUND((I22*0.42)*0.9,2)</f>
        <v>0</v>
      </c>
      <c r="L22" s="18">
        <f t="shared" ref="L22" si="222">IF(J22+K22=I22,H22-I22,"ERROR")</f>
        <v>1371855.3700000027</v>
      </c>
      <c r="M22" s="7">
        <f t="shared" ref="M22" si="223">ROUND(L22*0.465,2)</f>
        <v>637912.75</v>
      </c>
      <c r="N22" s="7">
        <f t="shared" si="163"/>
        <v>411556.61</v>
      </c>
      <c r="O22" s="7">
        <f t="shared" ref="O22" si="224">ROUND(L22*0.12,2)</f>
        <v>164622.64000000001</v>
      </c>
      <c r="P22" s="7">
        <f t="shared" ref="P22" si="225">ROUND(L22*0.07,2)</f>
        <v>96029.88</v>
      </c>
      <c r="Q22" s="7">
        <f t="shared" ref="Q22" si="226">ROUND(L22*0.01,2)</f>
        <v>13718.55</v>
      </c>
      <c r="R22" s="7">
        <f t="shared" ref="R22" si="227">ROUND(L22*0.0075,2)</f>
        <v>10288.92</v>
      </c>
      <c r="S22" s="7">
        <f t="shared" ref="S22" si="228">ROUND(L22*0.0075,2)</f>
        <v>10288.92</v>
      </c>
      <c r="T22" s="7">
        <f>ROUND(L22*0.02,2)-0.01</f>
        <v>27437.100000000002</v>
      </c>
      <c r="U22" s="7">
        <f t="shared" ref="U22" si="229">ROUND(M22*0,2)</f>
        <v>0</v>
      </c>
      <c r="V22" s="16">
        <f t="shared" ref="V22" si="230">E22/W22</f>
        <v>1612.8848871331857</v>
      </c>
      <c r="W22" s="8">
        <v>886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19101047.589999996</v>
      </c>
      <c r="C23" s="7">
        <v>17318050.030000001</v>
      </c>
      <c r="D23" s="7">
        <v>357283.35</v>
      </c>
      <c r="E23" s="7">
        <f t="shared" ref="E23" si="231">B23-C23-D23</f>
        <v>1425714.2099999948</v>
      </c>
      <c r="F23" s="7">
        <f>ROUND(E23*0.04,2)</f>
        <v>57028.57</v>
      </c>
      <c r="G23" s="7">
        <f t="shared" ref="G23" si="232">ROUND(E23*0,2)</f>
        <v>0</v>
      </c>
      <c r="H23" s="7">
        <f t="shared" ref="H23" si="233">E23-F23-G23</f>
        <v>1368685.6399999948</v>
      </c>
      <c r="I23" s="7">
        <f t="shared" ref="I23" si="234">ROUND(H23*0,2)</f>
        <v>0</v>
      </c>
      <c r="J23" s="7">
        <f t="shared" ref="J23" si="235">ROUND((I23*0.58)+((I23*0.42)*0.1),2)</f>
        <v>0</v>
      </c>
      <c r="K23" s="7">
        <f t="shared" ref="K23" si="236">ROUND((I23*0.42)*0.9,2)</f>
        <v>0</v>
      </c>
      <c r="L23" s="18">
        <f t="shared" ref="L23" si="237">IF(J23+K23=I23,H23-I23,"ERROR")</f>
        <v>1368685.6399999948</v>
      </c>
      <c r="M23" s="7">
        <f t="shared" ref="M23" si="238">ROUND(L23*0.465,2)</f>
        <v>636438.81999999995</v>
      </c>
      <c r="N23" s="7">
        <f t="shared" si="163"/>
        <v>410605.69</v>
      </c>
      <c r="O23" s="7">
        <f t="shared" ref="O23" si="239">ROUND(L23*0.12,2)</f>
        <v>164242.28</v>
      </c>
      <c r="P23" s="7">
        <f t="shared" ref="P23" si="240">ROUND(L23*0.07,2)</f>
        <v>95807.99</v>
      </c>
      <c r="Q23" s="7">
        <f t="shared" ref="Q23" si="241">ROUND(L23*0.01,2)</f>
        <v>13686.86</v>
      </c>
      <c r="R23" s="7">
        <f t="shared" ref="R23" si="242">ROUND(L23*0.0075,2)</f>
        <v>10265.14</v>
      </c>
      <c r="S23" s="7">
        <f t="shared" ref="S23" si="243">ROUND(L23*0.0075,2)</f>
        <v>10265.14</v>
      </c>
      <c r="T23" s="7">
        <f>ROUND(L23*0.02,2)+0.01</f>
        <v>27373.719999999998</v>
      </c>
      <c r="U23" s="7">
        <f t="shared" ref="U23" si="244">ROUND(M23*0,2)</f>
        <v>0</v>
      </c>
      <c r="V23" s="16">
        <f t="shared" ref="V23" si="245">E23/W23</f>
        <v>1575.3748176795523</v>
      </c>
      <c r="W23" s="8">
        <v>905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18932831.400000002</v>
      </c>
      <c r="C24" s="7">
        <v>17121493.560000002</v>
      </c>
      <c r="D24" s="7">
        <v>327180.2</v>
      </c>
      <c r="E24" s="7">
        <f t="shared" ref="E24" si="246">B24-C24-D24</f>
        <v>1484157.64</v>
      </c>
      <c r="F24" s="7">
        <f>ROUND(E24*0.04,2)</f>
        <v>59366.31</v>
      </c>
      <c r="G24" s="7">
        <f t="shared" ref="G24" si="247">ROUND(E24*0,2)</f>
        <v>0</v>
      </c>
      <c r="H24" s="7">
        <f t="shared" ref="H24" si="248">E24-F24-G24</f>
        <v>1424791.3299999998</v>
      </c>
      <c r="I24" s="7">
        <f t="shared" ref="I24" si="249">ROUND(H24*0,2)</f>
        <v>0</v>
      </c>
      <c r="J24" s="7">
        <f t="shared" ref="J24" si="250">ROUND((I24*0.58)+((I24*0.42)*0.1),2)</f>
        <v>0</v>
      </c>
      <c r="K24" s="7">
        <f t="shared" ref="K24" si="251">ROUND((I24*0.42)*0.9,2)</f>
        <v>0</v>
      </c>
      <c r="L24" s="18">
        <f t="shared" ref="L24" si="252">IF(J24+K24=I24,H24-I24,"ERROR")</f>
        <v>1424791.3299999998</v>
      </c>
      <c r="M24" s="7">
        <f t="shared" ref="M24" si="253">ROUND(L24*0.465,2)</f>
        <v>662527.97</v>
      </c>
      <c r="N24" s="7">
        <f>ROUND(L24*0.3,2)+0.02</f>
        <v>427437.42000000004</v>
      </c>
      <c r="O24" s="7">
        <f t="shared" ref="O24" si="254">ROUND(L24*0.12,2)</f>
        <v>170974.96</v>
      </c>
      <c r="P24" s="7">
        <f t="shared" ref="P24" si="255">ROUND(L24*0.07,2)</f>
        <v>99735.39</v>
      </c>
      <c r="Q24" s="7">
        <f t="shared" ref="Q24" si="256">ROUND(L24*0.01,2)</f>
        <v>14247.91</v>
      </c>
      <c r="R24" s="7">
        <f t="shared" ref="R24" si="257">ROUND(L24*0.0075,2)</f>
        <v>10685.93</v>
      </c>
      <c r="S24" s="7">
        <f t="shared" ref="S24" si="258">ROUND(L24*0.0075,2)</f>
        <v>10685.93</v>
      </c>
      <c r="T24" s="7">
        <f>ROUND(L24*0.02,2)-0.01</f>
        <v>28495.820000000003</v>
      </c>
      <c r="U24" s="7">
        <f t="shared" ref="U24" si="259">ROUND(M24*0,2)</f>
        <v>0</v>
      </c>
      <c r="V24" s="16">
        <f t="shared" ref="V24" si="260">E24/W24</f>
        <v>1641.7673008849556</v>
      </c>
      <c r="W24" s="8">
        <v>904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18138088.77</v>
      </c>
      <c r="C25" s="7">
        <v>16378280.239999998</v>
      </c>
      <c r="D25" s="7">
        <v>327212.16000000003</v>
      </c>
      <c r="E25" s="7">
        <f t="shared" ref="E25" si="261">B25-C25-D25</f>
        <v>1432596.370000001</v>
      </c>
      <c r="F25" s="7">
        <f>ROUND(E25*0.04,2)+0.01</f>
        <v>57303.86</v>
      </c>
      <c r="G25" s="7">
        <f t="shared" ref="G25" si="262">ROUND(E25*0,2)</f>
        <v>0</v>
      </c>
      <c r="H25" s="7">
        <f t="shared" ref="H25" si="263">E25-F25-G25</f>
        <v>1375292.5100000009</v>
      </c>
      <c r="I25" s="7">
        <f t="shared" ref="I25" si="264">ROUND(H25*0,2)</f>
        <v>0</v>
      </c>
      <c r="J25" s="7">
        <f t="shared" ref="J25" si="265">ROUND((I25*0.58)+((I25*0.42)*0.1),2)</f>
        <v>0</v>
      </c>
      <c r="K25" s="7">
        <f t="shared" ref="K25" si="266">ROUND((I25*0.42)*0.9,2)</f>
        <v>0</v>
      </c>
      <c r="L25" s="18">
        <f t="shared" ref="L25" si="267">IF(J25+K25=I25,H25-I25,"ERROR")</f>
        <v>1375292.5100000009</v>
      </c>
      <c r="M25" s="7">
        <f t="shared" ref="M25" si="268">ROUND(L25*0.465,2)</f>
        <v>639511.02</v>
      </c>
      <c r="N25" s="7">
        <f>ROUND(L25*0.3,2)-0.01</f>
        <v>412587.74</v>
      </c>
      <c r="O25" s="7">
        <f t="shared" ref="O25" si="269">ROUND(L25*0.12,2)</f>
        <v>165035.1</v>
      </c>
      <c r="P25" s="7">
        <f t="shared" ref="P25" si="270">ROUND(L25*0.07,2)</f>
        <v>96270.48</v>
      </c>
      <c r="Q25" s="7">
        <f t="shared" ref="Q25" si="271">ROUND(L25*0.01,2)</f>
        <v>13752.93</v>
      </c>
      <c r="R25" s="7">
        <f t="shared" ref="R25" si="272">ROUND(L25*0.0075,2)</f>
        <v>10314.69</v>
      </c>
      <c r="S25" s="7">
        <f t="shared" ref="S25" si="273">ROUND(L25*0.0075,2)</f>
        <v>10314.69</v>
      </c>
      <c r="T25" s="7">
        <f>ROUND(L25*0.02,2)+0.01</f>
        <v>27505.859999999997</v>
      </c>
      <c r="U25" s="7">
        <f t="shared" ref="U25" si="274">ROUND(M25*0,2)</f>
        <v>0</v>
      </c>
      <c r="V25" s="16">
        <f t="shared" ref="V25" si="275">E25/W25</f>
        <v>1584.7304977876117</v>
      </c>
      <c r="W25" s="8">
        <v>904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16750866.400000002</v>
      </c>
      <c r="C26" s="7">
        <v>15078598.120000001</v>
      </c>
      <c r="D26" s="7">
        <v>326716.03000000003</v>
      </c>
      <c r="E26" s="7">
        <f t="shared" ref="E26" si="276">B26-C26-D26</f>
        <v>1345552.2500000012</v>
      </c>
      <c r="F26" s="7">
        <f>ROUND(E26*0.04,2)-0.01</f>
        <v>53822.079999999994</v>
      </c>
      <c r="G26" s="7">
        <f t="shared" ref="G26" si="277">ROUND(E26*0,2)</f>
        <v>0</v>
      </c>
      <c r="H26" s="7">
        <f t="shared" ref="H26" si="278">E26-F26-G26</f>
        <v>1291730.1700000011</v>
      </c>
      <c r="I26" s="7">
        <f t="shared" ref="I26" si="279">ROUND(H26*0,2)</f>
        <v>0</v>
      </c>
      <c r="J26" s="7">
        <f t="shared" ref="J26" si="280">ROUND((I26*0.58)+((I26*0.42)*0.1),2)</f>
        <v>0</v>
      </c>
      <c r="K26" s="7">
        <f t="shared" ref="K26" si="281">ROUND((I26*0.42)*0.9,2)</f>
        <v>0</v>
      </c>
      <c r="L26" s="18">
        <f t="shared" ref="L26" si="282">IF(J26+K26=I26,H26-I26,"ERROR")</f>
        <v>1291730.1700000011</v>
      </c>
      <c r="M26" s="7">
        <f t="shared" ref="M26" si="283">ROUND(L26*0.465,2)</f>
        <v>600654.53</v>
      </c>
      <c r="N26" s="7">
        <f>ROUND(L26*0.3,2)</f>
        <v>387519.05</v>
      </c>
      <c r="O26" s="7">
        <f t="shared" ref="O26" si="284">ROUND(L26*0.12,2)</f>
        <v>155007.62</v>
      </c>
      <c r="P26" s="7">
        <f t="shared" ref="P26" si="285">ROUND(L26*0.07,2)</f>
        <v>90421.11</v>
      </c>
      <c r="Q26" s="7">
        <f t="shared" ref="Q26" si="286">ROUND(L26*0.01,2)</f>
        <v>12917.3</v>
      </c>
      <c r="R26" s="7">
        <f t="shared" ref="R26" si="287">ROUND(L26*0.0075,2)</f>
        <v>9687.98</v>
      </c>
      <c r="S26" s="7">
        <f t="shared" ref="S26" si="288">ROUND(L26*0.0075,2)</f>
        <v>9687.98</v>
      </c>
      <c r="T26" s="7">
        <f>ROUND(L26*0.02,2)</f>
        <v>25834.6</v>
      </c>
      <c r="U26" s="7">
        <f t="shared" ref="U26" si="289">ROUND(M26*0,2)</f>
        <v>0</v>
      </c>
      <c r="V26" s="16">
        <f t="shared" ref="V26" si="290">E26/W26</f>
        <v>1491.7430709534381</v>
      </c>
      <c r="W26" s="8">
        <v>902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19266248.649999999</v>
      </c>
      <c r="C27" s="7">
        <v>17262238.329999998</v>
      </c>
      <c r="D27" s="7">
        <v>362914.25</v>
      </c>
      <c r="E27" s="7">
        <f t="shared" ref="E27" si="291">B27-C27-D27</f>
        <v>1641096.0700000003</v>
      </c>
      <c r="F27" s="7">
        <f>ROUND(E27*0.04,2)</f>
        <v>65643.839999999997</v>
      </c>
      <c r="G27" s="7">
        <f t="shared" ref="G27" si="292">ROUND(E27*0,2)</f>
        <v>0</v>
      </c>
      <c r="H27" s="7">
        <f t="shared" ref="H27" si="293">E27-F27-G27</f>
        <v>1575452.2300000002</v>
      </c>
      <c r="I27" s="7">
        <f t="shared" ref="I27" si="294">ROUND(H27*0,2)</f>
        <v>0</v>
      </c>
      <c r="J27" s="7">
        <f t="shared" ref="J27" si="295">ROUND((I27*0.58)+((I27*0.42)*0.1),2)</f>
        <v>0</v>
      </c>
      <c r="K27" s="7">
        <f t="shared" ref="K27" si="296">ROUND((I27*0.42)*0.9,2)</f>
        <v>0</v>
      </c>
      <c r="L27" s="18">
        <f t="shared" ref="L27" si="297">IF(J27+K27=I27,H27-I27,"ERROR")</f>
        <v>1575452.2300000002</v>
      </c>
      <c r="M27" s="7">
        <f t="shared" ref="M27" si="298">ROUND(L27*0.465,2)</f>
        <v>732585.29</v>
      </c>
      <c r="N27" s="7">
        <f>ROUND(L27*0.3,2)</f>
        <v>472635.67</v>
      </c>
      <c r="O27" s="7">
        <f t="shared" ref="O27" si="299">ROUND(L27*0.12,2)</f>
        <v>189054.27</v>
      </c>
      <c r="P27" s="7">
        <f t="shared" ref="P27" si="300">ROUND(L27*0.07,2)</f>
        <v>110281.66</v>
      </c>
      <c r="Q27" s="7">
        <f t="shared" ref="Q27" si="301">ROUND(L27*0.01,2)</f>
        <v>15754.52</v>
      </c>
      <c r="R27" s="7">
        <f t="shared" ref="R27" si="302">ROUND(L27*0.0075,2)</f>
        <v>11815.89</v>
      </c>
      <c r="S27" s="7">
        <f t="shared" ref="S27" si="303">ROUND(L27*0.0075,2)</f>
        <v>11815.89</v>
      </c>
      <c r="T27" s="7">
        <f>ROUND(L27*0.02,2)</f>
        <v>31509.040000000001</v>
      </c>
      <c r="U27" s="7">
        <f t="shared" ref="U27" si="304">ROUND(M27*0,2)</f>
        <v>0</v>
      </c>
      <c r="V27" s="16">
        <f t="shared" ref="V27" si="305">E27/W27</f>
        <v>1811.3643156732894</v>
      </c>
      <c r="W27" s="8">
        <v>906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16108947.51</v>
      </c>
      <c r="C28" s="7">
        <v>14414227.880000001</v>
      </c>
      <c r="D28" s="7">
        <v>305613.41000000003</v>
      </c>
      <c r="E28" s="7">
        <f t="shared" ref="E28" si="306">B28-C28-D28</f>
        <v>1389106.2199999988</v>
      </c>
      <c r="F28" s="7">
        <f>ROUND(E28*0.04,2)-0.01</f>
        <v>55564.24</v>
      </c>
      <c r="G28" s="7">
        <f t="shared" ref="G28" si="307">ROUND(E28*0,2)</f>
        <v>0</v>
      </c>
      <c r="H28" s="7">
        <f t="shared" ref="H28" si="308">E28-F28-G28</f>
        <v>1333541.9799999988</v>
      </c>
      <c r="I28" s="7">
        <f t="shared" ref="I28" si="309">ROUND(H28*0,2)</f>
        <v>0</v>
      </c>
      <c r="J28" s="7">
        <f t="shared" ref="J28" si="310">ROUND((I28*0.58)+((I28*0.42)*0.1),2)</f>
        <v>0</v>
      </c>
      <c r="K28" s="7">
        <f t="shared" ref="K28" si="311">ROUND((I28*0.42)*0.9,2)</f>
        <v>0</v>
      </c>
      <c r="L28" s="18">
        <f t="shared" ref="L28" si="312">IF(J28+K28=I28,H28-I28,"ERROR")</f>
        <v>1333541.9799999988</v>
      </c>
      <c r="M28" s="7">
        <f t="shared" ref="M28" si="313">ROUND(L28*0.465,2)</f>
        <v>620097.02</v>
      </c>
      <c r="N28" s="7">
        <f>ROUND(L28*0.3,2)+0.01</f>
        <v>400062.60000000003</v>
      </c>
      <c r="O28" s="7">
        <f t="shared" ref="O28" si="314">ROUND(L28*0.12,2)</f>
        <v>160025.04</v>
      </c>
      <c r="P28" s="7">
        <f t="shared" ref="P28" si="315">ROUND(L28*0.07,2)</f>
        <v>93347.94</v>
      </c>
      <c r="Q28" s="7">
        <f t="shared" ref="Q28" si="316">ROUND(L28*0.01,2)</f>
        <v>13335.42</v>
      </c>
      <c r="R28" s="7">
        <f t="shared" ref="R28" si="317">ROUND(L28*0.0075,2)</f>
        <v>10001.56</v>
      </c>
      <c r="S28" s="7">
        <f t="shared" ref="S28" si="318">ROUND(L28*0.0075,2)</f>
        <v>10001.56</v>
      </c>
      <c r="T28" s="7">
        <f>ROUND(L28*0.02,2)</f>
        <v>26670.84</v>
      </c>
      <c r="U28" s="7">
        <f t="shared" ref="U28" si="319">ROUND(M28*0,2)</f>
        <v>0</v>
      </c>
      <c r="V28" s="16">
        <f t="shared" ref="V28" si="320">E28/W28</f>
        <v>1543.4513555555543</v>
      </c>
      <c r="W28" s="8">
        <v>900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13741757.679999998</v>
      </c>
      <c r="C29" s="7">
        <v>12290793.800000001</v>
      </c>
      <c r="D29" s="7">
        <v>279001.02999999997</v>
      </c>
      <c r="E29" s="7">
        <f t="shared" ref="E29" si="321">B29-C29-D29</f>
        <v>1171962.8499999971</v>
      </c>
      <c r="F29" s="7">
        <f>ROUND(E29*0.04,2)</f>
        <v>46878.51</v>
      </c>
      <c r="G29" s="7">
        <f t="shared" ref="G29" si="322">ROUND(E29*0,2)</f>
        <v>0</v>
      </c>
      <c r="H29" s="7">
        <f t="shared" ref="H29" si="323">E29-F29-G29</f>
        <v>1125084.3399999971</v>
      </c>
      <c r="I29" s="7">
        <f t="shared" ref="I29" si="324">ROUND(H29*0,2)</f>
        <v>0</v>
      </c>
      <c r="J29" s="7">
        <f t="shared" ref="J29" si="325">ROUND((I29*0.58)+((I29*0.42)*0.1),2)</f>
        <v>0</v>
      </c>
      <c r="K29" s="7">
        <f t="shared" ref="K29" si="326">ROUND((I29*0.42)*0.9,2)</f>
        <v>0</v>
      </c>
      <c r="L29" s="18">
        <f t="shared" ref="L29" si="327">IF(J29+K29=I29,H29-I29,"ERROR")</f>
        <v>1125084.3399999971</v>
      </c>
      <c r="M29" s="7">
        <f t="shared" ref="M29" si="328">ROUND(L29*0.465,2)</f>
        <v>523164.22</v>
      </c>
      <c r="N29" s="7">
        <f>ROUND(L29*0.3,2)+0.02</f>
        <v>337525.32</v>
      </c>
      <c r="O29" s="7">
        <f t="shared" ref="O29" si="329">ROUND(L29*0.12,2)</f>
        <v>135010.12</v>
      </c>
      <c r="P29" s="7">
        <f t="shared" ref="P29" si="330">ROUND(L29*0.07,2)</f>
        <v>78755.899999999994</v>
      </c>
      <c r="Q29" s="7">
        <f t="shared" ref="Q29" si="331">ROUND(L29*0.01,2)</f>
        <v>11250.84</v>
      </c>
      <c r="R29" s="7">
        <f t="shared" ref="R29" si="332">ROUND(L29*0.0075,2)</f>
        <v>8438.1299999999992</v>
      </c>
      <c r="S29" s="7">
        <f t="shared" ref="S29" si="333">ROUND(L29*0.0075,2)</f>
        <v>8438.1299999999992</v>
      </c>
      <c r="T29" s="7">
        <f>ROUND(L29*0.02,2)-0.01</f>
        <v>22501.68</v>
      </c>
      <c r="U29" s="7">
        <f t="shared" ref="U29" si="334">ROUND(M29*0,2)</f>
        <v>0</v>
      </c>
      <c r="V29" s="16">
        <f t="shared" ref="V29" si="335">E29/W29</f>
        <v>1300.7356825749134</v>
      </c>
      <c r="W29" s="8">
        <v>901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15859042.210000001</v>
      </c>
      <c r="C30" s="7">
        <v>14211233.920000002</v>
      </c>
      <c r="D30" s="7">
        <v>283134.28000000003</v>
      </c>
      <c r="E30" s="7">
        <f t="shared" ref="E30" si="336">B30-C30-D30</f>
        <v>1364674.0099999991</v>
      </c>
      <c r="F30" s="7">
        <f>ROUND(E30*0.04,2)-0.01</f>
        <v>54586.95</v>
      </c>
      <c r="G30" s="7">
        <f t="shared" ref="G30" si="337">ROUND(E30*0,2)</f>
        <v>0</v>
      </c>
      <c r="H30" s="7">
        <f t="shared" ref="H30" si="338">E30-F30-G30</f>
        <v>1310087.0599999991</v>
      </c>
      <c r="I30" s="7">
        <f t="shared" ref="I30" si="339">ROUND(H30*0,2)</f>
        <v>0</v>
      </c>
      <c r="J30" s="7">
        <f t="shared" ref="J30" si="340">ROUND((I30*0.58)+((I30*0.42)*0.1),2)</f>
        <v>0</v>
      </c>
      <c r="K30" s="7">
        <f t="shared" ref="K30" si="341">ROUND((I30*0.42)*0.9,2)</f>
        <v>0</v>
      </c>
      <c r="L30" s="18">
        <f t="shared" ref="L30" si="342">IF(J30+K30=I30,H30-I30,"ERROR")</f>
        <v>1310087.0599999991</v>
      </c>
      <c r="M30" s="7">
        <f t="shared" ref="M30" si="343">ROUND(L30*0.465,2)</f>
        <v>609190.48</v>
      </c>
      <c r="N30" s="7">
        <f>ROUND(L30*0.3,2)+0.01</f>
        <v>393026.13</v>
      </c>
      <c r="O30" s="7">
        <f t="shared" ref="O30" si="344">ROUND(L30*0.12,2)</f>
        <v>157210.45000000001</v>
      </c>
      <c r="P30" s="7">
        <f t="shared" ref="P30" si="345">ROUND(L30*0.07,2)</f>
        <v>91706.09</v>
      </c>
      <c r="Q30" s="7">
        <f t="shared" ref="Q30" si="346">ROUND(L30*0.01,2)</f>
        <v>13100.87</v>
      </c>
      <c r="R30" s="7">
        <f t="shared" ref="R30" si="347">ROUND(L30*0.0075,2)</f>
        <v>9825.65</v>
      </c>
      <c r="S30" s="7">
        <f t="shared" ref="S30" si="348">ROUND(L30*0.0075,2)</f>
        <v>9825.65</v>
      </c>
      <c r="T30" s="7">
        <f>ROUND(L30*0.02,2)</f>
        <v>26201.74</v>
      </c>
      <c r="U30" s="7">
        <f t="shared" ref="U30" si="349">ROUND(M30*0,2)</f>
        <v>0</v>
      </c>
      <c r="V30" s="16">
        <f t="shared" ref="V30" si="350">E30/W30</f>
        <v>1524.7754301675968</v>
      </c>
      <c r="W30" s="8">
        <v>895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21958574.050000001</v>
      </c>
      <c r="C31" s="7">
        <v>19924697.289999999</v>
      </c>
      <c r="D31" s="7">
        <v>364044.81</v>
      </c>
      <c r="E31" s="7">
        <f t="shared" ref="E31" si="351">B31-C31-D31</f>
        <v>1669831.9500000016</v>
      </c>
      <c r="F31" s="7">
        <f>ROUND(E31*0.04,2)-0.01</f>
        <v>66793.27</v>
      </c>
      <c r="G31" s="7">
        <f t="shared" ref="G31" si="352">ROUND(E31*0,2)</f>
        <v>0</v>
      </c>
      <c r="H31" s="7">
        <f t="shared" ref="H31" si="353">E31-F31-G31</f>
        <v>1603038.6800000016</v>
      </c>
      <c r="I31" s="7">
        <f t="shared" ref="I31" si="354">ROUND(H31*0,2)</f>
        <v>0</v>
      </c>
      <c r="J31" s="7">
        <f t="shared" ref="J31" si="355">ROUND((I31*0.58)+((I31*0.42)*0.1),2)</f>
        <v>0</v>
      </c>
      <c r="K31" s="7">
        <f t="shared" ref="K31" si="356">ROUND((I31*0.42)*0.9,2)</f>
        <v>0</v>
      </c>
      <c r="L31" s="18">
        <f t="shared" ref="L31" si="357">IF(J31+K31=I31,H31-I31,"ERROR")</f>
        <v>1603038.6800000016</v>
      </c>
      <c r="M31" s="7">
        <f t="shared" ref="M31" si="358">ROUND(L31*0.465,2)</f>
        <v>745412.99</v>
      </c>
      <c r="N31" s="7">
        <f>ROUND(L31*0.3,2)-0.01</f>
        <v>480911.58999999997</v>
      </c>
      <c r="O31" s="7">
        <f t="shared" ref="O31" si="359">ROUND(L31*0.12,2)</f>
        <v>192364.64</v>
      </c>
      <c r="P31" s="7">
        <f t="shared" ref="P31" si="360">ROUND(L31*0.07,2)</f>
        <v>112212.71</v>
      </c>
      <c r="Q31" s="7">
        <f t="shared" ref="Q31" si="361">ROUND(L31*0.01,2)</f>
        <v>16030.39</v>
      </c>
      <c r="R31" s="7">
        <f t="shared" ref="R31" si="362">ROUND(L31*0.0075,2)</f>
        <v>12022.79</v>
      </c>
      <c r="S31" s="7">
        <f t="shared" ref="S31" si="363">ROUND(L31*0.0075,2)</f>
        <v>12022.79</v>
      </c>
      <c r="T31" s="7">
        <v>23089.74</v>
      </c>
      <c r="U31" s="7">
        <v>8971.0400000000009</v>
      </c>
      <c r="V31" s="16">
        <f t="shared" ref="V31" si="364">E31/W31</f>
        <v>1853.3096004439528</v>
      </c>
      <c r="W31" s="8">
        <v>901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24495775.689999998</v>
      </c>
      <c r="C32" s="7">
        <v>21988633.819999997</v>
      </c>
      <c r="D32" s="7">
        <v>485632.49000000005</v>
      </c>
      <c r="E32" s="7">
        <f t="shared" ref="E32" si="365">B32-C32-D32</f>
        <v>2021509.3800000011</v>
      </c>
      <c r="F32" s="7">
        <f>ROUND(E32*0.04,2)-0.01</f>
        <v>80860.37000000001</v>
      </c>
      <c r="G32" s="7">
        <f t="shared" ref="G32" si="366">ROUND(E32*0,2)</f>
        <v>0</v>
      </c>
      <c r="H32" s="7">
        <f t="shared" ref="H32" si="367">E32-F32-G32</f>
        <v>1940649.0100000009</v>
      </c>
      <c r="I32" s="7">
        <f t="shared" ref="I32" si="368">ROUND(H32*0,2)</f>
        <v>0</v>
      </c>
      <c r="J32" s="7">
        <f t="shared" ref="J32" si="369">ROUND((I32*0.58)+((I32*0.42)*0.1),2)</f>
        <v>0</v>
      </c>
      <c r="K32" s="7">
        <f t="shared" ref="K32" si="370">ROUND((I32*0.42)*0.9,2)</f>
        <v>0</v>
      </c>
      <c r="L32" s="18">
        <f t="shared" ref="L32" si="371">IF(J32+K32=I32,H32-I32,"ERROR")</f>
        <v>1940649.0100000009</v>
      </c>
      <c r="M32" s="7">
        <f t="shared" ref="M32" si="372">ROUND(L32*0.465,2)</f>
        <v>902401.79</v>
      </c>
      <c r="N32" s="7">
        <f>ROUND(L32*0.3,2)</f>
        <v>582194.69999999995</v>
      </c>
      <c r="O32" s="7">
        <f t="shared" ref="O32" si="373">ROUND(L32*0.12,2)</f>
        <v>232877.88</v>
      </c>
      <c r="P32" s="7">
        <f t="shared" ref="P32" si="374">ROUND(L32*0.07,2)</f>
        <v>135845.43</v>
      </c>
      <c r="Q32" s="7">
        <f t="shared" ref="Q32" si="375">ROUND(L32*0.01,2)</f>
        <v>19406.490000000002</v>
      </c>
      <c r="R32" s="7">
        <f t="shared" ref="R32" si="376">ROUND(L32*0.0075,2)</f>
        <v>14554.87</v>
      </c>
      <c r="S32" s="7">
        <f t="shared" ref="S32" si="377">ROUND(L32*0.0075,2)</f>
        <v>14554.87</v>
      </c>
      <c r="T32" s="7">
        <f t="shared" ref="T32:T37" si="378">ROUND(L32*0.01,2)</f>
        <v>19406.490000000002</v>
      </c>
      <c r="U32" s="7">
        <f t="shared" ref="U32:U37" si="379">ROUND(L32*0.01,2)</f>
        <v>19406.490000000002</v>
      </c>
      <c r="V32" s="16">
        <f t="shared" ref="V32" si="380">E32/W32</f>
        <v>2320.90629161883</v>
      </c>
      <c r="W32" s="8">
        <v>871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19878705.879999999</v>
      </c>
      <c r="C33" s="7">
        <v>17750429.469999999</v>
      </c>
      <c r="D33" s="7">
        <v>395887.52</v>
      </c>
      <c r="E33" s="7">
        <f t="shared" ref="E33" si="381">B33-C33-D33</f>
        <v>1732388.8900000001</v>
      </c>
      <c r="F33" s="7">
        <f>ROUND(E33*0.04,2)</f>
        <v>69295.56</v>
      </c>
      <c r="G33" s="7">
        <f t="shared" ref="G33" si="382">ROUND(E33*0,2)</f>
        <v>0</v>
      </c>
      <c r="H33" s="7">
        <f t="shared" ref="H33" si="383">E33-F33-G33</f>
        <v>1663093.33</v>
      </c>
      <c r="I33" s="7">
        <f t="shared" ref="I33" si="384">ROUND(H33*0,2)</f>
        <v>0</v>
      </c>
      <c r="J33" s="7">
        <f t="shared" ref="J33" si="385">ROUND((I33*0.58)+((I33*0.42)*0.1),2)</f>
        <v>0</v>
      </c>
      <c r="K33" s="7">
        <f t="shared" ref="K33" si="386">ROUND((I33*0.42)*0.9,2)</f>
        <v>0</v>
      </c>
      <c r="L33" s="18">
        <f t="shared" ref="L33" si="387">IF(J33+K33=I33,H33-I33,"ERROR")</f>
        <v>1663093.33</v>
      </c>
      <c r="M33" s="7">
        <f t="shared" ref="M33" si="388">ROUND(L33*0.465,2)</f>
        <v>773338.4</v>
      </c>
      <c r="N33" s="7">
        <f>ROUND(L33*0.3,2)+0.01</f>
        <v>498928.01</v>
      </c>
      <c r="O33" s="7">
        <f t="shared" ref="O33" si="389">ROUND(L33*0.12,2)</f>
        <v>199571.20000000001</v>
      </c>
      <c r="P33" s="7">
        <f t="shared" ref="P33" si="390">ROUND(L33*0.07,2)</f>
        <v>116416.53</v>
      </c>
      <c r="Q33" s="7">
        <f t="shared" ref="Q33" si="391">ROUND(L33*0.01,2)</f>
        <v>16630.93</v>
      </c>
      <c r="R33" s="7">
        <f t="shared" ref="R33" si="392">ROUND(L33*0.0075,2)</f>
        <v>12473.2</v>
      </c>
      <c r="S33" s="7">
        <f t="shared" ref="S33" si="393">ROUND(L33*0.0075,2)</f>
        <v>12473.2</v>
      </c>
      <c r="T33" s="7">
        <f t="shared" si="378"/>
        <v>16630.93</v>
      </c>
      <c r="U33" s="7">
        <f t="shared" si="379"/>
        <v>16630.93</v>
      </c>
      <c r="V33" s="16">
        <f t="shared" ref="V33" si="394">E33/W33</f>
        <v>1959.7159389140272</v>
      </c>
      <c r="W33" s="8">
        <v>884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16660694.609999999</v>
      </c>
      <c r="C34" s="7">
        <v>14929255.15</v>
      </c>
      <c r="D34" s="7">
        <v>336406.43</v>
      </c>
      <c r="E34" s="7">
        <f t="shared" ref="E34" si="395">B34-C34-D34</f>
        <v>1395033.0299999991</v>
      </c>
      <c r="F34" s="7">
        <f>ROUND(E34*0.04,2)</f>
        <v>55801.32</v>
      </c>
      <c r="G34" s="7">
        <f t="shared" ref="G34" si="396">ROUND(E34*0,2)</f>
        <v>0</v>
      </c>
      <c r="H34" s="7">
        <f t="shared" ref="H34" si="397">E34-F34-G34</f>
        <v>1339231.709999999</v>
      </c>
      <c r="I34" s="7">
        <f t="shared" ref="I34" si="398">ROUND(H34*0,2)</f>
        <v>0</v>
      </c>
      <c r="J34" s="7">
        <f t="shared" ref="J34" si="399">ROUND((I34*0.58)+((I34*0.42)*0.1),2)</f>
        <v>0</v>
      </c>
      <c r="K34" s="7">
        <f t="shared" ref="K34" si="400">ROUND((I34*0.42)*0.9,2)</f>
        <v>0</v>
      </c>
      <c r="L34" s="18">
        <f t="shared" ref="L34" si="401">IF(J34+K34=I34,H34-I34,"ERROR")</f>
        <v>1339231.709999999</v>
      </c>
      <c r="M34" s="7">
        <f t="shared" ref="M34" si="402">ROUND(L34*0.465,2)</f>
        <v>622742.75</v>
      </c>
      <c r="N34" s="7">
        <f>ROUND(L34*0.3,2)-0.02</f>
        <v>401769.49</v>
      </c>
      <c r="O34" s="7">
        <f t="shared" ref="O34" si="403">ROUND(L34*0.12,2)</f>
        <v>160707.81</v>
      </c>
      <c r="P34" s="7">
        <f t="shared" ref="P34" si="404">ROUND(L34*0.07,2)</f>
        <v>93746.22</v>
      </c>
      <c r="Q34" s="7">
        <f t="shared" ref="Q34" si="405">ROUND(L34*0.01,2)</f>
        <v>13392.32</v>
      </c>
      <c r="R34" s="7">
        <f t="shared" ref="R34" si="406">ROUND(L34*0.0075,2)</f>
        <v>10044.24</v>
      </c>
      <c r="S34" s="7">
        <f t="shared" ref="S34" si="407">ROUND(L34*0.0075,2)</f>
        <v>10044.24</v>
      </c>
      <c r="T34" s="7">
        <f t="shared" si="378"/>
        <v>13392.32</v>
      </c>
      <c r="U34" s="7">
        <f t="shared" si="379"/>
        <v>13392.32</v>
      </c>
      <c r="V34" s="16">
        <f t="shared" ref="V34" si="408">E34/W34</f>
        <v>1548.3163485016639</v>
      </c>
      <c r="W34" s="8">
        <v>901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17016217.119999997</v>
      </c>
      <c r="C35" s="7">
        <v>15251133.330000002</v>
      </c>
      <c r="D35" s="7">
        <v>339598.93000000005</v>
      </c>
      <c r="E35" s="7">
        <f t="shared" ref="E35" si="409">B35-C35-D35</f>
        <v>1425484.8599999952</v>
      </c>
      <c r="F35" s="7">
        <f>ROUND(E35*0.04,2)</f>
        <v>57019.39</v>
      </c>
      <c r="G35" s="7">
        <f t="shared" ref="G35" si="410">ROUND(E35*0,2)</f>
        <v>0</v>
      </c>
      <c r="H35" s="7">
        <f t="shared" ref="H35" si="411">E35-F35-G35</f>
        <v>1368465.4699999953</v>
      </c>
      <c r="I35" s="7">
        <f t="shared" ref="I35" si="412">ROUND(H35*0,2)</f>
        <v>0</v>
      </c>
      <c r="J35" s="7">
        <f t="shared" ref="J35" si="413">ROUND((I35*0.58)+((I35*0.42)*0.1),2)</f>
        <v>0</v>
      </c>
      <c r="K35" s="7">
        <f t="shared" ref="K35" si="414">ROUND((I35*0.42)*0.9,2)</f>
        <v>0</v>
      </c>
      <c r="L35" s="18">
        <f t="shared" ref="L35" si="415">IF(J35+K35=I35,H35-I35,"ERROR")</f>
        <v>1368465.4699999953</v>
      </c>
      <c r="M35" s="7">
        <f t="shared" ref="M35" si="416">ROUND(L35*0.465,2)</f>
        <v>636336.43999999994</v>
      </c>
      <c r="N35" s="7">
        <f>ROUND(L35*0.3,2)+0.02</f>
        <v>410539.66000000003</v>
      </c>
      <c r="O35" s="7">
        <f t="shared" ref="O35" si="417">ROUND(L35*0.12,2)</f>
        <v>164215.85999999999</v>
      </c>
      <c r="P35" s="7">
        <f t="shared" ref="P35" si="418">ROUND(L35*0.07,2)</f>
        <v>95792.58</v>
      </c>
      <c r="Q35" s="7">
        <f t="shared" ref="Q35" si="419">ROUND(L35*0.01,2)</f>
        <v>13684.65</v>
      </c>
      <c r="R35" s="7">
        <f t="shared" ref="R35" si="420">ROUND(L35*0.0075,2)</f>
        <v>10263.49</v>
      </c>
      <c r="S35" s="7">
        <f t="shared" ref="S35" si="421">ROUND(L35*0.0075,2)</f>
        <v>10263.49</v>
      </c>
      <c r="T35" s="7">
        <f t="shared" si="378"/>
        <v>13684.65</v>
      </c>
      <c r="U35" s="7">
        <f t="shared" si="379"/>
        <v>13684.65</v>
      </c>
      <c r="V35" s="16">
        <f t="shared" ref="V35" si="422">E35/W35</f>
        <v>1583.8720666666613</v>
      </c>
      <c r="W35" s="8">
        <v>900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15186823.109999999</v>
      </c>
      <c r="C36" s="7">
        <v>13659612.800000001</v>
      </c>
      <c r="D36" s="7">
        <v>271355.25</v>
      </c>
      <c r="E36" s="7">
        <f t="shared" ref="E36" si="423">B36-C36-D36</f>
        <v>1255855.0599999987</v>
      </c>
      <c r="F36" s="7">
        <f>ROUND(E36*0.04,2)</f>
        <v>50234.2</v>
      </c>
      <c r="G36" s="7">
        <f t="shared" ref="G36" si="424">ROUND(E36*0,2)</f>
        <v>0</v>
      </c>
      <c r="H36" s="7">
        <f t="shared" ref="H36" si="425">E36-F36-G36</f>
        <v>1205620.8599999987</v>
      </c>
      <c r="I36" s="7">
        <f t="shared" ref="I36" si="426">ROUND(H36*0,2)</f>
        <v>0</v>
      </c>
      <c r="J36" s="7">
        <f t="shared" ref="J36" si="427">ROUND((I36*0.58)+((I36*0.42)*0.1),2)</f>
        <v>0</v>
      </c>
      <c r="K36" s="7">
        <f t="shared" ref="K36" si="428">ROUND((I36*0.42)*0.9,2)</f>
        <v>0</v>
      </c>
      <c r="L36" s="18">
        <f t="shared" ref="L36" si="429">IF(J36+K36=I36,H36-I36,"ERROR")</f>
        <v>1205620.8599999987</v>
      </c>
      <c r="M36" s="7">
        <f t="shared" ref="M36" si="430">ROUND(L36*0.465,2)</f>
        <v>560613.69999999995</v>
      </c>
      <c r="N36" s="7">
        <f>ROUND(L36*0.3,2)-0.01</f>
        <v>361686.25</v>
      </c>
      <c r="O36" s="7">
        <f t="shared" ref="O36" si="431">ROUND(L36*0.12,2)</f>
        <v>144674.5</v>
      </c>
      <c r="P36" s="7">
        <f t="shared" ref="P36" si="432">ROUND(L36*0.07,2)</f>
        <v>84393.46</v>
      </c>
      <c r="Q36" s="7">
        <f t="shared" ref="Q36" si="433">ROUND(L36*0.01,2)</f>
        <v>12056.21</v>
      </c>
      <c r="R36" s="7">
        <f t="shared" ref="R36" si="434">ROUND(L36*0.0075,2)</f>
        <v>9042.16</v>
      </c>
      <c r="S36" s="7">
        <f t="shared" ref="S36" si="435">ROUND(L36*0.0075,2)</f>
        <v>9042.16</v>
      </c>
      <c r="T36" s="7">
        <f t="shared" si="378"/>
        <v>12056.21</v>
      </c>
      <c r="U36" s="7">
        <f t="shared" si="379"/>
        <v>12056.21</v>
      </c>
      <c r="V36" s="16">
        <f t="shared" ref="V36" si="436">E36/W36</f>
        <v>1518.5671825876645</v>
      </c>
      <c r="W36" s="8">
        <v>827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17748308.300000001</v>
      </c>
      <c r="C37" s="7">
        <v>15853936.940000001</v>
      </c>
      <c r="D37" s="7">
        <v>326637.5</v>
      </c>
      <c r="E37" s="7">
        <f t="shared" ref="E37" si="437">B37-C37-D37</f>
        <v>1567733.8599999994</v>
      </c>
      <c r="F37" s="7">
        <f>ROUND(E37*0.04,2)</f>
        <v>62709.35</v>
      </c>
      <c r="G37" s="7">
        <f t="shared" ref="G37" si="438">ROUND(E37*0,2)</f>
        <v>0</v>
      </c>
      <c r="H37" s="7">
        <f t="shared" ref="H37" si="439">E37-F37-G37</f>
        <v>1505024.5099999993</v>
      </c>
      <c r="I37" s="7">
        <f t="shared" ref="I37" si="440">ROUND(H37*0,2)</f>
        <v>0</v>
      </c>
      <c r="J37" s="7">
        <f t="shared" ref="J37" si="441">ROUND((I37*0.58)+((I37*0.42)*0.1),2)</f>
        <v>0</v>
      </c>
      <c r="K37" s="7">
        <f t="shared" ref="K37" si="442">ROUND((I37*0.42)*0.9,2)</f>
        <v>0</v>
      </c>
      <c r="L37" s="18">
        <f t="shared" ref="L37" si="443">IF(J37+K37=I37,H37-I37,"ERROR")</f>
        <v>1505024.5099999993</v>
      </c>
      <c r="M37" s="7">
        <f t="shared" ref="M37" si="444">ROUND(L37*0.465,2)</f>
        <v>699836.4</v>
      </c>
      <c r="N37" s="7">
        <f>ROUND(L37*0.3,2)-0.01</f>
        <v>451507.33999999997</v>
      </c>
      <c r="O37" s="7">
        <f t="shared" ref="O37" si="445">ROUND(L37*0.12,2)</f>
        <v>180602.94</v>
      </c>
      <c r="P37" s="7">
        <f t="shared" ref="P37" si="446">ROUND(L37*0.07,2)</f>
        <v>105351.72</v>
      </c>
      <c r="Q37" s="7">
        <f t="shared" ref="Q37" si="447">ROUND(L37*0.01,2)</f>
        <v>15050.25</v>
      </c>
      <c r="R37" s="7">
        <f t="shared" ref="R37" si="448">ROUND(L37*0.0075,2)</f>
        <v>11287.68</v>
      </c>
      <c r="S37" s="7">
        <f t="shared" ref="S37" si="449">ROUND(L37*0.0075,2)</f>
        <v>11287.68</v>
      </c>
      <c r="T37" s="7">
        <f t="shared" si="378"/>
        <v>15050.25</v>
      </c>
      <c r="U37" s="7">
        <f t="shared" si="379"/>
        <v>15050.25</v>
      </c>
      <c r="V37" s="16">
        <f t="shared" ref="V37" si="450">E37/W37</f>
        <v>1730.3905739514341</v>
      </c>
      <c r="W37" s="8">
        <v>906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21459917.41</v>
      </c>
      <c r="C38" s="7">
        <v>19111790</v>
      </c>
      <c r="D38" s="7">
        <v>361383.31</v>
      </c>
      <c r="E38" s="7">
        <f t="shared" ref="E38" si="451">B38-C38-D38</f>
        <v>1986744.1</v>
      </c>
      <c r="F38" s="7">
        <f>ROUND(E38*0.04,2)+0.01</f>
        <v>79469.76999999999</v>
      </c>
      <c r="G38" s="7">
        <f t="shared" ref="G38" si="452">ROUND(E38*0,2)</f>
        <v>0</v>
      </c>
      <c r="H38" s="7">
        <f t="shared" ref="H38" si="453">E38-F38-G38</f>
        <v>1907274.33</v>
      </c>
      <c r="I38" s="7">
        <f t="shared" ref="I38" si="454">ROUND(H38*0,2)</f>
        <v>0</v>
      </c>
      <c r="J38" s="7">
        <f t="shared" ref="J38" si="455">ROUND((I38*0.58)+((I38*0.42)*0.1),2)</f>
        <v>0</v>
      </c>
      <c r="K38" s="7">
        <f t="shared" ref="K38" si="456">ROUND((I38*0.42)*0.9,2)</f>
        <v>0</v>
      </c>
      <c r="L38" s="18">
        <f t="shared" ref="L38" si="457">IF(J38+K38=I38,H38-I38,"ERROR")</f>
        <v>1907274.33</v>
      </c>
      <c r="M38" s="7">
        <f t="shared" ref="M38" si="458">ROUND(L38*0.465,2)</f>
        <v>886882.56</v>
      </c>
      <c r="N38" s="7">
        <f>ROUND(L38*0.3,2)+0.01</f>
        <v>572182.31000000006</v>
      </c>
      <c r="O38" s="7">
        <f t="shared" ref="O38" si="459">ROUND(L38*0.12,2)</f>
        <v>228872.92</v>
      </c>
      <c r="P38" s="7">
        <f t="shared" ref="P38" si="460">ROUND(L38*0.07,2)</f>
        <v>133509.20000000001</v>
      </c>
      <c r="Q38" s="7">
        <f t="shared" ref="Q38" si="461">ROUND(L38*0.01,2)</f>
        <v>19072.740000000002</v>
      </c>
      <c r="R38" s="7">
        <f t="shared" ref="R38" si="462">ROUND(L38*0.0075,2)</f>
        <v>14304.56</v>
      </c>
      <c r="S38" s="7">
        <f t="shared" ref="S38" si="463">ROUND(L38*0.0075,2)</f>
        <v>14304.56</v>
      </c>
      <c r="T38" s="7">
        <f t="shared" ref="T38" si="464">ROUND(L38*0.01,2)</f>
        <v>19072.740000000002</v>
      </c>
      <c r="U38" s="7">
        <f t="shared" ref="U38" si="465">ROUND(L38*0.01,2)</f>
        <v>19072.740000000002</v>
      </c>
      <c r="V38" s="16">
        <f t="shared" ref="V38" si="466">E38/W38</f>
        <v>2283.613908045977</v>
      </c>
      <c r="W38" s="8">
        <v>870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22184146.330000002</v>
      </c>
      <c r="C39" s="7">
        <v>19936498.77</v>
      </c>
      <c r="D39" s="7">
        <v>383118.92</v>
      </c>
      <c r="E39" s="7">
        <f t="shared" ref="E39" si="467">B39-C39-D39</f>
        <v>1864528.6400000025</v>
      </c>
      <c r="F39" s="7">
        <f>ROUND(E39*0.04,2)-0.01</f>
        <v>74581.14</v>
      </c>
      <c r="G39" s="7">
        <f t="shared" ref="G39" si="468">ROUND(E39*0,2)</f>
        <v>0</v>
      </c>
      <c r="H39" s="7">
        <f t="shared" ref="H39" si="469">E39-F39-G39</f>
        <v>1789947.5000000026</v>
      </c>
      <c r="I39" s="7">
        <f t="shared" ref="I39" si="470">ROUND(H39*0,2)</f>
        <v>0</v>
      </c>
      <c r="J39" s="7">
        <f t="shared" ref="J39" si="471">ROUND((I39*0.58)+((I39*0.42)*0.1),2)</f>
        <v>0</v>
      </c>
      <c r="K39" s="7">
        <f t="shared" ref="K39" si="472">ROUND((I39*0.42)*0.9,2)</f>
        <v>0</v>
      </c>
      <c r="L39" s="18">
        <f t="shared" ref="L39" si="473">IF(J39+K39=I39,H39-I39,"ERROR")</f>
        <v>1789947.5000000026</v>
      </c>
      <c r="M39" s="7">
        <f t="shared" ref="M39" si="474">ROUND(L39*0.465,2)</f>
        <v>832325.59</v>
      </c>
      <c r="N39" s="7">
        <f>ROUND(L39*0.3,2)-0.03</f>
        <v>536984.22</v>
      </c>
      <c r="O39" s="7">
        <f t="shared" ref="O39" si="475">ROUND(L39*0.12,2)</f>
        <v>214793.7</v>
      </c>
      <c r="P39" s="7">
        <f t="shared" ref="P39" si="476">ROUND(L39*0.07,2)</f>
        <v>125296.33</v>
      </c>
      <c r="Q39" s="7">
        <f t="shared" ref="Q39" si="477">ROUND(L39*0.01,2)</f>
        <v>17899.48</v>
      </c>
      <c r="R39" s="7">
        <f t="shared" ref="R39" si="478">ROUND(L39*0.0075,2)</f>
        <v>13424.61</v>
      </c>
      <c r="S39" s="7">
        <f t="shared" ref="S39" si="479">ROUND(L39*0.0075,2)</f>
        <v>13424.61</v>
      </c>
      <c r="T39" s="7">
        <f t="shared" ref="T39" si="480">ROUND(L39*0.01,2)</f>
        <v>17899.48</v>
      </c>
      <c r="U39" s="7">
        <f t="shared" ref="U39" si="481">ROUND(L39*0.01,2)</f>
        <v>17899.48</v>
      </c>
      <c r="V39" s="16">
        <f t="shared" ref="V39" si="482">E39/W39</f>
        <v>2175.6460210035034</v>
      </c>
      <c r="W39" s="8">
        <v>857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22047097.34</v>
      </c>
      <c r="C40" s="7">
        <v>19977841.940000001</v>
      </c>
      <c r="D40" s="7">
        <v>356134.04</v>
      </c>
      <c r="E40" s="7">
        <f t="shared" ref="E40" si="483">B40-C40-D40</f>
        <v>1713121.3599999985</v>
      </c>
      <c r="F40" s="7">
        <f>ROUND(E40*0.04,2)</f>
        <v>68524.850000000006</v>
      </c>
      <c r="G40" s="7">
        <f t="shared" ref="G40" si="484">ROUND(E40*0,2)</f>
        <v>0</v>
      </c>
      <c r="H40" s="7">
        <f t="shared" ref="H40" si="485">E40-F40-G40</f>
        <v>1644596.5099999984</v>
      </c>
      <c r="I40" s="7">
        <f t="shared" ref="I40" si="486">ROUND(H40*0,2)</f>
        <v>0</v>
      </c>
      <c r="J40" s="7">
        <f t="shared" ref="J40" si="487">ROUND((I40*0.58)+((I40*0.42)*0.1),2)</f>
        <v>0</v>
      </c>
      <c r="K40" s="7">
        <f t="shared" ref="K40" si="488">ROUND((I40*0.42)*0.9,2)</f>
        <v>0</v>
      </c>
      <c r="L40" s="18">
        <f t="shared" ref="L40" si="489">IF(J40+K40=I40,H40-I40,"ERROR")</f>
        <v>1644596.5099999984</v>
      </c>
      <c r="M40" s="7">
        <f t="shared" ref="M40" si="490">ROUND(L40*0.465,2)</f>
        <v>764737.38</v>
      </c>
      <c r="N40" s="7">
        <f>ROUND(L40*0.3,2)-0.01</f>
        <v>493378.94</v>
      </c>
      <c r="O40" s="7">
        <f t="shared" ref="O40" si="491">ROUND(L40*0.12,2)</f>
        <v>197351.58</v>
      </c>
      <c r="P40" s="7">
        <f t="shared" ref="P40" si="492">ROUND(L40*0.07,2)</f>
        <v>115121.76</v>
      </c>
      <c r="Q40" s="7">
        <f t="shared" ref="Q40" si="493">ROUND(L40*0.01,2)</f>
        <v>16445.97</v>
      </c>
      <c r="R40" s="7">
        <f t="shared" ref="R40" si="494">ROUND(L40*0.0075,2)</f>
        <v>12334.47</v>
      </c>
      <c r="S40" s="7">
        <f t="shared" ref="S40" si="495">ROUND(L40*0.0075,2)</f>
        <v>12334.47</v>
      </c>
      <c r="T40" s="7">
        <f t="shared" ref="T40" si="496">ROUND(L40*0.01,2)</f>
        <v>16445.97</v>
      </c>
      <c r="U40" s="7">
        <f t="shared" ref="U40" si="497">ROUND(L40*0.01,2)</f>
        <v>16445.97</v>
      </c>
      <c r="V40" s="16">
        <f t="shared" ref="V40" si="498">E40/W40</f>
        <v>1966.8442709529259</v>
      </c>
      <c r="W40" s="8">
        <v>871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22318647.149999999</v>
      </c>
      <c r="C41" s="7">
        <v>19847596.490000002</v>
      </c>
      <c r="D41" s="7">
        <v>376031.52</v>
      </c>
      <c r="E41" s="7">
        <f t="shared" ref="E41" si="499">B41-C41-D41</f>
        <v>2095019.1399999964</v>
      </c>
      <c r="F41" s="7">
        <f>ROUND(E41*0.04,2)-0.01</f>
        <v>83800.760000000009</v>
      </c>
      <c r="G41" s="7">
        <f t="shared" ref="G41" si="500">ROUND(E41*0,2)</f>
        <v>0</v>
      </c>
      <c r="H41" s="7">
        <f t="shared" ref="H41" si="501">E41-F41-G41</f>
        <v>2011218.3799999964</v>
      </c>
      <c r="I41" s="7">
        <f t="shared" ref="I41" si="502">ROUND(H41*0,2)</f>
        <v>0</v>
      </c>
      <c r="J41" s="7">
        <f t="shared" ref="J41" si="503">ROUND((I41*0.58)+((I41*0.42)*0.1),2)</f>
        <v>0</v>
      </c>
      <c r="K41" s="7">
        <f t="shared" ref="K41" si="504">ROUND((I41*0.42)*0.9,2)</f>
        <v>0</v>
      </c>
      <c r="L41" s="18">
        <f t="shared" ref="L41" si="505">IF(J41+K41=I41,H41-I41,"ERROR")</f>
        <v>2011218.3799999964</v>
      </c>
      <c r="M41" s="7">
        <f t="shared" ref="M41" si="506">ROUND(L41*0.465,2)</f>
        <v>935216.55</v>
      </c>
      <c r="N41" s="7">
        <f>ROUND(L41*0.3,2)</f>
        <v>603365.51</v>
      </c>
      <c r="O41" s="7">
        <f t="shared" ref="O41" si="507">ROUND(L41*0.12,2)</f>
        <v>241346.21</v>
      </c>
      <c r="P41" s="7">
        <f t="shared" ref="P41" si="508">ROUND(L41*0.07,2)</f>
        <v>140785.29</v>
      </c>
      <c r="Q41" s="7">
        <f t="shared" ref="Q41" si="509">ROUND(L41*0.01,2)</f>
        <v>20112.18</v>
      </c>
      <c r="R41" s="7">
        <f t="shared" ref="R41" si="510">ROUND(L41*0.0075,2)</f>
        <v>15084.14</v>
      </c>
      <c r="S41" s="7">
        <f t="shared" ref="S41" si="511">ROUND(L41*0.0075,2)</f>
        <v>15084.14</v>
      </c>
      <c r="T41" s="7">
        <f t="shared" ref="T41" si="512">ROUND(L41*0.01,2)</f>
        <v>20112.18</v>
      </c>
      <c r="U41" s="7">
        <f t="shared" ref="U41" si="513">ROUND(L41*0.01,2)</f>
        <v>20112.18</v>
      </c>
      <c r="V41" s="16">
        <f t="shared" ref="V41" si="514">E41/W41</f>
        <v>2330.388364849829</v>
      </c>
      <c r="W41" s="8">
        <v>899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21092503.75</v>
      </c>
      <c r="C42" s="7">
        <v>18840529.66</v>
      </c>
      <c r="D42" s="7">
        <v>385158.43000000005</v>
      </c>
      <c r="E42" s="7">
        <f t="shared" ref="E42" si="515">B42-C42-D42</f>
        <v>1866815.6599999997</v>
      </c>
      <c r="F42" s="7">
        <f>ROUND(E42*0.04,2)+0.01</f>
        <v>74672.639999999999</v>
      </c>
      <c r="G42" s="7">
        <f t="shared" ref="G42" si="516">ROUND(E42*0,2)</f>
        <v>0</v>
      </c>
      <c r="H42" s="7">
        <f t="shared" ref="H42" si="517">E42-F42-G42</f>
        <v>1792143.0199999998</v>
      </c>
      <c r="I42" s="7">
        <f t="shared" ref="I42" si="518">ROUND(H42*0,2)</f>
        <v>0</v>
      </c>
      <c r="J42" s="7">
        <f t="shared" ref="J42" si="519">ROUND((I42*0.58)+((I42*0.42)*0.1),2)</f>
        <v>0</v>
      </c>
      <c r="K42" s="7">
        <f t="shared" ref="K42" si="520">ROUND((I42*0.42)*0.9,2)</f>
        <v>0</v>
      </c>
      <c r="L42" s="18">
        <f t="shared" ref="L42" si="521">IF(J42+K42=I42,H42-I42,"ERROR")</f>
        <v>1792143.0199999998</v>
      </c>
      <c r="M42" s="7">
        <f t="shared" ref="M42" si="522">ROUND(L42*0.465,2)</f>
        <v>833346.5</v>
      </c>
      <c r="N42" s="7">
        <f>ROUND(L42*0.3,2)+0.01</f>
        <v>537642.92000000004</v>
      </c>
      <c r="O42" s="7">
        <f t="shared" ref="O42" si="523">ROUND(L42*0.12,2)</f>
        <v>215057.16</v>
      </c>
      <c r="P42" s="7">
        <f t="shared" ref="P42" si="524">ROUND(L42*0.07,2)</f>
        <v>125450.01</v>
      </c>
      <c r="Q42" s="7">
        <f t="shared" ref="Q42" si="525">ROUND(L42*0.01,2)</f>
        <v>17921.43</v>
      </c>
      <c r="R42" s="7">
        <f t="shared" ref="R42" si="526">ROUND(L42*0.0075,2)</f>
        <v>13441.07</v>
      </c>
      <c r="S42" s="7">
        <f t="shared" ref="S42" si="527">ROUND(L42*0.0075,2)</f>
        <v>13441.07</v>
      </c>
      <c r="T42" s="7">
        <f t="shared" ref="T42" si="528">ROUND(L42*0.01,2)</f>
        <v>17921.43</v>
      </c>
      <c r="U42" s="7">
        <f t="shared" ref="U42" si="529">ROUND(L42*0.01,2)</f>
        <v>17921.43</v>
      </c>
      <c r="V42" s="16">
        <f t="shared" ref="V42" si="530">E42/W42</f>
        <v>2069.6404212860307</v>
      </c>
      <c r="W42" s="8">
        <v>902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20712950.190000001</v>
      </c>
      <c r="C43" s="7">
        <v>18445050.960000001</v>
      </c>
      <c r="D43" s="7">
        <v>372621.64</v>
      </c>
      <c r="E43" s="7">
        <f t="shared" ref="E43" si="531">B43-C43-D43</f>
        <v>1895277.5900000003</v>
      </c>
      <c r="F43" s="7">
        <f>ROUND(E43*0.04,2)</f>
        <v>75811.100000000006</v>
      </c>
      <c r="G43" s="7">
        <f t="shared" ref="G43" si="532">ROUND(E43*0,2)</f>
        <v>0</v>
      </c>
      <c r="H43" s="7">
        <f t="shared" ref="H43" si="533">E43-F43-G43</f>
        <v>1819466.4900000002</v>
      </c>
      <c r="I43" s="7">
        <f t="shared" ref="I43" si="534">ROUND(H43*0,2)</f>
        <v>0</v>
      </c>
      <c r="J43" s="7">
        <f t="shared" ref="J43" si="535">ROUND((I43*0.58)+((I43*0.42)*0.1),2)</f>
        <v>0</v>
      </c>
      <c r="K43" s="7">
        <f t="shared" ref="K43" si="536">ROUND((I43*0.42)*0.9,2)</f>
        <v>0</v>
      </c>
      <c r="L43" s="18">
        <f t="shared" ref="L43" si="537">IF(J43+K43=I43,H43-I43,"ERROR")</f>
        <v>1819466.4900000002</v>
      </c>
      <c r="M43" s="7">
        <f t="shared" ref="M43" si="538">ROUND(L43*0.465,2)</f>
        <v>846051.92</v>
      </c>
      <c r="N43" s="7">
        <f>ROUND(L43*0.3,2)+0.01</f>
        <v>545839.96</v>
      </c>
      <c r="O43" s="7">
        <f t="shared" ref="O43" si="539">ROUND(L43*0.12,2)</f>
        <v>218335.98</v>
      </c>
      <c r="P43" s="7">
        <f t="shared" ref="P43" si="540">ROUND(L43*0.07,2)</f>
        <v>127362.65</v>
      </c>
      <c r="Q43" s="7">
        <f t="shared" ref="Q43" si="541">ROUND(L43*0.01,2)</f>
        <v>18194.66</v>
      </c>
      <c r="R43" s="7">
        <f t="shared" ref="R43" si="542">ROUND(L43*0.0075,2)</f>
        <v>13646</v>
      </c>
      <c r="S43" s="7">
        <f t="shared" ref="S43" si="543">ROUND(L43*0.0075,2)</f>
        <v>13646</v>
      </c>
      <c r="T43" s="7">
        <f t="shared" ref="T43" si="544">ROUND(L43*0.01,2)</f>
        <v>18194.66</v>
      </c>
      <c r="U43" s="7">
        <f t="shared" ref="U43" si="545">ROUND(L43*0.01,2)</f>
        <v>18194.66</v>
      </c>
      <c r="V43" s="16">
        <f t="shared" ref="V43" si="546">E43/W43</f>
        <v>2110.5541091314035</v>
      </c>
      <c r="W43" s="8">
        <v>898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20684590.539999999</v>
      </c>
      <c r="C44" s="7">
        <v>18483265.300000001</v>
      </c>
      <c r="D44" s="7">
        <v>383840.3</v>
      </c>
      <c r="E44" s="7">
        <f t="shared" ref="E44" si="547">B44-C44-D44</f>
        <v>1817484.9399999983</v>
      </c>
      <c r="F44" s="7">
        <f>ROUND(E44*0.04,2)-0.01</f>
        <v>72699.39</v>
      </c>
      <c r="G44" s="7">
        <f t="shared" ref="G44" si="548">ROUND(E44*0,2)</f>
        <v>0</v>
      </c>
      <c r="H44" s="7">
        <f t="shared" ref="H44" si="549">E44-F44-G44</f>
        <v>1744785.5499999984</v>
      </c>
      <c r="I44" s="7">
        <f t="shared" ref="I44" si="550">ROUND(H44*0,2)</f>
        <v>0</v>
      </c>
      <c r="J44" s="7">
        <f t="shared" ref="J44" si="551">ROUND((I44*0.58)+((I44*0.42)*0.1),2)</f>
        <v>0</v>
      </c>
      <c r="K44" s="7">
        <f t="shared" ref="K44" si="552">ROUND((I44*0.42)*0.9,2)</f>
        <v>0</v>
      </c>
      <c r="L44" s="18">
        <f t="shared" ref="L44" si="553">IF(J44+K44=I44,H44-I44,"ERROR")</f>
        <v>1744785.5499999984</v>
      </c>
      <c r="M44" s="7">
        <f t="shared" ref="M44" si="554">ROUND(L44*0.465,2)</f>
        <v>811325.28</v>
      </c>
      <c r="N44" s="7">
        <f>ROUND(L44*0.3,2)-0.02</f>
        <v>523435.64999999997</v>
      </c>
      <c r="O44" s="7">
        <f t="shared" ref="O44" si="555">ROUND(L44*0.12,2)</f>
        <v>209374.27</v>
      </c>
      <c r="P44" s="7">
        <f t="shared" ref="P44" si="556">ROUND(L44*0.07,2)</f>
        <v>122134.99</v>
      </c>
      <c r="Q44" s="7">
        <f t="shared" ref="Q44" si="557">ROUND(L44*0.01,2)</f>
        <v>17447.86</v>
      </c>
      <c r="R44" s="7">
        <f t="shared" ref="R44" si="558">ROUND(L44*0.0075,2)</f>
        <v>13085.89</v>
      </c>
      <c r="S44" s="7">
        <f t="shared" ref="S44" si="559">ROUND(L44*0.0075,2)</f>
        <v>13085.89</v>
      </c>
      <c r="T44" s="7">
        <f t="shared" ref="T44" si="560">ROUND(L44*0.01,2)</f>
        <v>17447.86</v>
      </c>
      <c r="U44" s="7">
        <f t="shared" ref="U44" si="561">ROUND(L44*0.01,2)</f>
        <v>17447.86</v>
      </c>
      <c r="V44" s="16">
        <f t="shared" ref="V44" si="562">E44/W44</f>
        <v>2003.842271223813</v>
      </c>
      <c r="W44" s="8">
        <v>907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20308623.960000001</v>
      </c>
      <c r="C45" s="7">
        <v>18133958.649999999</v>
      </c>
      <c r="D45" s="7">
        <v>360464.45</v>
      </c>
      <c r="E45" s="7">
        <f t="shared" ref="E45" si="563">B45-C45-D45</f>
        <v>1814200.8600000024</v>
      </c>
      <c r="F45" s="7">
        <f>ROUND(E45*0.04,2)</f>
        <v>72568.03</v>
      </c>
      <c r="G45" s="7">
        <f t="shared" ref="G45" si="564">ROUND(E45*0,2)</f>
        <v>0</v>
      </c>
      <c r="H45" s="7">
        <f t="shared" ref="H45" si="565">E45-F45-G45</f>
        <v>1741632.8300000024</v>
      </c>
      <c r="I45" s="7">
        <f t="shared" ref="I45" si="566">ROUND(H45*0,2)</f>
        <v>0</v>
      </c>
      <c r="J45" s="7">
        <f t="shared" ref="J45" si="567">ROUND((I45*0.58)+((I45*0.42)*0.1),2)</f>
        <v>0</v>
      </c>
      <c r="K45" s="7">
        <f t="shared" ref="K45" si="568">ROUND((I45*0.42)*0.9,2)</f>
        <v>0</v>
      </c>
      <c r="L45" s="18">
        <f t="shared" ref="L45" si="569">IF(J45+K45=I45,H45-I45,"ERROR")</f>
        <v>1741632.8300000024</v>
      </c>
      <c r="M45" s="7">
        <f t="shared" ref="M45" si="570">ROUND(L45*0.465,2)</f>
        <v>809859.27</v>
      </c>
      <c r="N45" s="7">
        <f>ROUND(L45*0.3,2)-0.02</f>
        <v>522489.82999999996</v>
      </c>
      <c r="O45" s="7">
        <f t="shared" ref="O45" si="571">ROUND(L45*0.12,2)</f>
        <v>208995.94</v>
      </c>
      <c r="P45" s="7">
        <f t="shared" ref="P45" si="572">ROUND(L45*0.07,2)</f>
        <v>121914.3</v>
      </c>
      <c r="Q45" s="7">
        <f t="shared" ref="Q45" si="573">ROUND(L45*0.01,2)</f>
        <v>17416.330000000002</v>
      </c>
      <c r="R45" s="7">
        <f t="shared" ref="R45" si="574">ROUND(L45*0.0075,2)</f>
        <v>13062.25</v>
      </c>
      <c r="S45" s="7">
        <f t="shared" ref="S45" si="575">ROUND(L45*0.0075,2)</f>
        <v>13062.25</v>
      </c>
      <c r="T45" s="7">
        <f t="shared" ref="T45" si="576">ROUND(L45*0.01,2)</f>
        <v>17416.330000000002</v>
      </c>
      <c r="U45" s="7">
        <f t="shared" ref="U45" si="577">ROUND(L45*0.01,2)</f>
        <v>17416.330000000002</v>
      </c>
      <c r="V45" s="16">
        <f t="shared" ref="V45" si="578">E45/W45</f>
        <v>1993.6273186813214</v>
      </c>
      <c r="W45" s="8">
        <v>910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20815671.280000001</v>
      </c>
      <c r="C46" s="7">
        <v>18611102.810000002</v>
      </c>
      <c r="D46" s="7">
        <v>377314.44</v>
      </c>
      <c r="E46" s="7">
        <f t="shared" ref="E46" si="579">B46-C46-D46</f>
        <v>1827254.0299999989</v>
      </c>
      <c r="F46" s="7">
        <f>ROUND(E46*0.04,2)+0.01</f>
        <v>73090.17</v>
      </c>
      <c r="G46" s="7">
        <f t="shared" ref="G46" si="580">ROUND(E46*0,2)</f>
        <v>0</v>
      </c>
      <c r="H46" s="7">
        <f t="shared" ref="H46" si="581">E46-F46-G46</f>
        <v>1754163.8599999989</v>
      </c>
      <c r="I46" s="7">
        <f t="shared" ref="I46" si="582">ROUND(H46*0,2)</f>
        <v>0</v>
      </c>
      <c r="J46" s="7">
        <f t="shared" ref="J46" si="583">ROUND((I46*0.58)+((I46*0.42)*0.1),2)</f>
        <v>0</v>
      </c>
      <c r="K46" s="7">
        <f t="shared" ref="K46" si="584">ROUND((I46*0.42)*0.9,2)</f>
        <v>0</v>
      </c>
      <c r="L46" s="18">
        <f t="shared" ref="L46" si="585">IF(J46+K46=I46,H46-I46,"ERROR")</f>
        <v>1754163.8599999989</v>
      </c>
      <c r="M46" s="7">
        <f t="shared" ref="M46" si="586">ROUND(L46*0.465,2)</f>
        <v>815686.19</v>
      </c>
      <c r="N46" s="7">
        <f>ROUND(L46*0.3,2)</f>
        <v>526249.16</v>
      </c>
      <c r="O46" s="7">
        <f t="shared" ref="O46" si="587">ROUND(L46*0.12,2)</f>
        <v>210499.66</v>
      </c>
      <c r="P46" s="7">
        <f t="shared" ref="P46" si="588">ROUND(L46*0.07,2)</f>
        <v>122791.47</v>
      </c>
      <c r="Q46" s="7">
        <f t="shared" ref="Q46" si="589">ROUND(L46*0.01,2)</f>
        <v>17541.64</v>
      </c>
      <c r="R46" s="7">
        <f t="shared" ref="R46" si="590">ROUND(L46*0.0075,2)</f>
        <v>13156.23</v>
      </c>
      <c r="S46" s="7">
        <f t="shared" ref="S46" si="591">ROUND(L46*0.0075,2)</f>
        <v>13156.23</v>
      </c>
      <c r="T46" s="7">
        <f t="shared" ref="T46" si="592">ROUND(L46*0.01,2)</f>
        <v>17541.64</v>
      </c>
      <c r="U46" s="7">
        <f t="shared" ref="U46" si="593">ROUND(L46*0.01,2)</f>
        <v>17541.64</v>
      </c>
      <c r="V46" s="16">
        <f t="shared" ref="V46" si="594">E46/W46</f>
        <v>2010.1804510451032</v>
      </c>
      <c r="W46" s="8">
        <v>909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21211112.59</v>
      </c>
      <c r="C47" s="7">
        <v>19110812.199999999</v>
      </c>
      <c r="D47" s="7">
        <v>376554.56</v>
      </c>
      <c r="E47" s="7">
        <f t="shared" ref="E47" si="595">B47-C47-D47</f>
        <v>1723745.8300000005</v>
      </c>
      <c r="F47" s="7">
        <f>ROUND(E47*0.04,2)</f>
        <v>68949.83</v>
      </c>
      <c r="G47" s="7">
        <f t="shared" ref="G47" si="596">ROUND(E47*0,2)</f>
        <v>0</v>
      </c>
      <c r="H47" s="7">
        <f t="shared" ref="H47" si="597">E47-F47-G47</f>
        <v>1654796.0000000005</v>
      </c>
      <c r="I47" s="7">
        <f t="shared" ref="I47" si="598">ROUND(H47*0,2)</f>
        <v>0</v>
      </c>
      <c r="J47" s="7">
        <f t="shared" ref="J47" si="599">ROUND((I47*0.58)+((I47*0.42)*0.1),2)</f>
        <v>0</v>
      </c>
      <c r="K47" s="7">
        <f t="shared" ref="K47" si="600">ROUND((I47*0.42)*0.9,2)</f>
        <v>0</v>
      </c>
      <c r="L47" s="18">
        <f t="shared" ref="L47" si="601">IF(J47+K47=I47,H47-I47,"ERROR")</f>
        <v>1654796.0000000005</v>
      </c>
      <c r="M47" s="7">
        <f t="shared" ref="M47" si="602">ROUND(L47*0.465,2)</f>
        <v>769480.14</v>
      </c>
      <c r="N47" s="7">
        <f>ROUND(L47*0.3,2)</f>
        <v>496438.8</v>
      </c>
      <c r="O47" s="7">
        <f t="shared" ref="O47" si="603">ROUND(L47*0.12,2)</f>
        <v>198575.52</v>
      </c>
      <c r="P47" s="7">
        <f t="shared" ref="P47" si="604">ROUND(L47*0.07,2)</f>
        <v>115835.72</v>
      </c>
      <c r="Q47" s="7">
        <f t="shared" ref="Q47" si="605">ROUND(L47*0.01,2)</f>
        <v>16547.96</v>
      </c>
      <c r="R47" s="7">
        <f t="shared" ref="R47" si="606">ROUND(L47*0.0075,2)</f>
        <v>12410.97</v>
      </c>
      <c r="S47" s="7">
        <f t="shared" ref="S47" si="607">ROUND(L47*0.0075,2)</f>
        <v>12410.97</v>
      </c>
      <c r="T47" s="7">
        <f t="shared" ref="T47" si="608">ROUND(L47*0.01,2)</f>
        <v>16547.96</v>
      </c>
      <c r="U47" s="7">
        <f t="shared" ref="U47" si="609">ROUND(L47*0.01,2)</f>
        <v>16547.96</v>
      </c>
      <c r="V47" s="16">
        <f t="shared" ref="V47" si="610">E47/W47</f>
        <v>1921.6787402452626</v>
      </c>
      <c r="W47" s="8">
        <v>897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22222673.57</v>
      </c>
      <c r="C48" s="7">
        <v>19967599.349999998</v>
      </c>
      <c r="D48" s="7">
        <v>394996.39</v>
      </c>
      <c r="E48" s="7">
        <f t="shared" ref="E48" si="611">B48-C48-D48</f>
        <v>1860077.8300000024</v>
      </c>
      <c r="F48" s="7">
        <f>ROUND(E48*0.04,2)+0.01</f>
        <v>74403.12</v>
      </c>
      <c r="G48" s="7">
        <f t="shared" ref="G48" si="612">ROUND(E48*0,2)</f>
        <v>0</v>
      </c>
      <c r="H48" s="7">
        <f t="shared" ref="H48" si="613">E48-F48-G48</f>
        <v>1785674.7100000023</v>
      </c>
      <c r="I48" s="7">
        <f t="shared" ref="I48" si="614">ROUND(H48*0,2)</f>
        <v>0</v>
      </c>
      <c r="J48" s="7">
        <f t="shared" ref="J48" si="615">ROUND((I48*0.58)+((I48*0.42)*0.1),2)</f>
        <v>0</v>
      </c>
      <c r="K48" s="7">
        <f t="shared" ref="K48" si="616">ROUND((I48*0.42)*0.9,2)</f>
        <v>0</v>
      </c>
      <c r="L48" s="18">
        <f t="shared" ref="L48" si="617">IF(J48+K48=I48,H48-I48,"ERROR")</f>
        <v>1785674.7100000023</v>
      </c>
      <c r="M48" s="7">
        <f t="shared" ref="M48" si="618">ROUND(L48*0.465,2)</f>
        <v>830338.74</v>
      </c>
      <c r="N48" s="7">
        <f>ROUND(L48*0.3,2)-0.01</f>
        <v>535702.4</v>
      </c>
      <c r="O48" s="7">
        <f t="shared" ref="O48" si="619">ROUND(L48*0.12,2)</f>
        <v>214280.97</v>
      </c>
      <c r="P48" s="7">
        <f t="shared" ref="P48" si="620">ROUND(L48*0.07,2)</f>
        <v>124997.23</v>
      </c>
      <c r="Q48" s="7">
        <f t="shared" ref="Q48" si="621">ROUND(L48*0.01,2)</f>
        <v>17856.75</v>
      </c>
      <c r="R48" s="7">
        <f t="shared" ref="R48" si="622">ROUND(L48*0.0075,2)</f>
        <v>13392.56</v>
      </c>
      <c r="S48" s="7">
        <f t="shared" ref="S48" si="623">ROUND(L48*0.0075,2)</f>
        <v>13392.56</v>
      </c>
      <c r="T48" s="7">
        <f t="shared" ref="T48" si="624">ROUND(L48*0.01,2)</f>
        <v>17856.75</v>
      </c>
      <c r="U48" s="7">
        <f t="shared" ref="U48" si="625">ROUND(L48*0.01,2)</f>
        <v>17856.75</v>
      </c>
      <c r="V48" s="16">
        <f t="shared" ref="V48" si="626">E48/W48</f>
        <v>2050.8024586549091</v>
      </c>
      <c r="W48" s="8">
        <v>907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21958553.349999998</v>
      </c>
      <c r="C49" s="7">
        <v>19618379.75</v>
      </c>
      <c r="D49" s="7">
        <v>376289.28000000003</v>
      </c>
      <c r="E49" s="7">
        <f t="shared" ref="E49" si="627">B49-C49-D49</f>
        <v>1963884.3199999977</v>
      </c>
      <c r="F49" s="7">
        <f>ROUND(E49*0.04,2)</f>
        <v>78555.37</v>
      </c>
      <c r="G49" s="7">
        <f t="shared" ref="G49" si="628">ROUND(E49*0,2)</f>
        <v>0</v>
      </c>
      <c r="H49" s="7">
        <f t="shared" ref="H49" si="629">E49-F49-G49</f>
        <v>1885328.9499999979</v>
      </c>
      <c r="I49" s="7">
        <f t="shared" ref="I49" si="630">ROUND(H49*0,2)</f>
        <v>0</v>
      </c>
      <c r="J49" s="7">
        <f t="shared" ref="J49" si="631">ROUND((I49*0.58)+((I49*0.42)*0.1),2)</f>
        <v>0</v>
      </c>
      <c r="K49" s="7">
        <f t="shared" ref="K49" si="632">ROUND((I49*0.42)*0.9,2)</f>
        <v>0</v>
      </c>
      <c r="L49" s="18">
        <f t="shared" ref="L49" si="633">IF(J49+K49=I49,H49-I49,"ERROR")</f>
        <v>1885328.9499999979</v>
      </c>
      <c r="M49" s="7">
        <f t="shared" ref="M49" si="634">ROUND(L49*0.465,2)</f>
        <v>876677.96</v>
      </c>
      <c r="N49" s="7">
        <f>ROUND(L49*0.3,2)</f>
        <v>565598.68000000005</v>
      </c>
      <c r="O49" s="7">
        <f t="shared" ref="O49" si="635">ROUND(L49*0.12,2)</f>
        <v>226239.47</v>
      </c>
      <c r="P49" s="7">
        <f t="shared" ref="P49" si="636">ROUND(L49*0.07,2)</f>
        <v>131973.03</v>
      </c>
      <c r="Q49" s="7">
        <f t="shared" ref="Q49" si="637">ROUND(L49*0.01,2)</f>
        <v>18853.29</v>
      </c>
      <c r="R49" s="7">
        <f t="shared" ref="R49" si="638">ROUND(L49*0.0075,2)</f>
        <v>14139.97</v>
      </c>
      <c r="S49" s="7">
        <f t="shared" ref="S49" si="639">ROUND(L49*0.0075,2)</f>
        <v>14139.97</v>
      </c>
      <c r="T49" s="7">
        <f t="shared" ref="T49" si="640">ROUND(L49*0.01,2)</f>
        <v>18853.29</v>
      </c>
      <c r="U49" s="7">
        <f t="shared" ref="U49" si="641">ROUND(L49*0.01,2)</f>
        <v>18853.29</v>
      </c>
      <c r="V49" s="16">
        <f t="shared" ref="V49" si="642">E49/W49</f>
        <v>2162.8681938325967</v>
      </c>
      <c r="W49" s="8">
        <v>908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Mountaineer!A50</f>
        <v>46151</v>
      </c>
      <c r="B50" s="7">
        <v>20378376.02</v>
      </c>
      <c r="C50" s="7">
        <v>18260687.07</v>
      </c>
      <c r="D50" s="7">
        <v>354717.24</v>
      </c>
      <c r="E50" s="7">
        <f t="shared" ref="E50" si="643">B50-C50-D50</f>
        <v>1762971.7099999993</v>
      </c>
      <c r="F50" s="7">
        <f>ROUND(E50*0.04,2)+0.01</f>
        <v>70518.87999999999</v>
      </c>
      <c r="G50" s="7">
        <f t="shared" ref="G50" si="644">ROUND(E50*0,2)</f>
        <v>0</v>
      </c>
      <c r="H50" s="7">
        <f t="shared" ref="H50" si="645">E50-F50-G50</f>
        <v>1692452.8299999994</v>
      </c>
      <c r="I50" s="7">
        <f t="shared" ref="I50" si="646">ROUND(H50*0,2)</f>
        <v>0</v>
      </c>
      <c r="J50" s="7">
        <f t="shared" ref="J50" si="647">ROUND((I50*0.58)+((I50*0.42)*0.1),2)</f>
        <v>0</v>
      </c>
      <c r="K50" s="7">
        <f t="shared" ref="K50" si="648">ROUND((I50*0.42)*0.9,2)</f>
        <v>0</v>
      </c>
      <c r="L50" s="18">
        <f t="shared" ref="L50" si="649">IF(J50+K50=I50,H50-I50,"ERROR")</f>
        <v>1692452.8299999994</v>
      </c>
      <c r="M50" s="7">
        <f t="shared" ref="M50" si="650">ROUND(L50*0.465,2)</f>
        <v>786990.57</v>
      </c>
      <c r="N50" s="7">
        <f>ROUND(L50*0.3,2)-0.02</f>
        <v>507735.82999999996</v>
      </c>
      <c r="O50" s="7">
        <f t="shared" ref="O50" si="651">ROUND(L50*0.12,2)</f>
        <v>203094.34</v>
      </c>
      <c r="P50" s="7">
        <f t="shared" ref="P50" si="652">ROUND(L50*0.07,2)</f>
        <v>118471.7</v>
      </c>
      <c r="Q50" s="7">
        <f t="shared" ref="Q50" si="653">ROUND(L50*0.01,2)</f>
        <v>16924.53</v>
      </c>
      <c r="R50" s="7">
        <f t="shared" ref="R50" si="654">ROUND(L50*0.0075,2)</f>
        <v>12693.4</v>
      </c>
      <c r="S50" s="7">
        <f t="shared" ref="S50" si="655">ROUND(L50*0.0075,2)</f>
        <v>12693.4</v>
      </c>
      <c r="T50" s="7">
        <f t="shared" ref="T50" si="656">ROUND(L50*0.01,2)</f>
        <v>16924.53</v>
      </c>
      <c r="U50" s="7">
        <f t="shared" ref="U50" si="657">ROUND(L50*0.01,2)</f>
        <v>16924.53</v>
      </c>
      <c r="V50" s="16">
        <f t="shared" ref="V50" si="658">E50/W50</f>
        <v>1945.8848896247232</v>
      </c>
      <c r="W50" s="8">
        <v>906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Mountaineer!A51</f>
        <v>46158</v>
      </c>
      <c r="B51" s="7">
        <v>20597864.489999998</v>
      </c>
      <c r="C51" s="7">
        <v>18457268.609999999</v>
      </c>
      <c r="D51" s="7">
        <v>342658.07999999996</v>
      </c>
      <c r="E51" s="7">
        <f t="shared" ref="E51" si="659">B51-C51-D51</f>
        <v>1797937.7999999989</v>
      </c>
      <c r="F51" s="7">
        <f>ROUND(E51*0.04,2)+0.01</f>
        <v>71917.51999999999</v>
      </c>
      <c r="G51" s="7">
        <f t="shared" ref="G51" si="660">ROUND(E51*0,2)</f>
        <v>0</v>
      </c>
      <c r="H51" s="7">
        <f t="shared" ref="H51" si="661">E51-F51-G51</f>
        <v>1726020.2799999989</v>
      </c>
      <c r="I51" s="7">
        <f t="shared" ref="I51" si="662">ROUND(H51*0,2)</f>
        <v>0</v>
      </c>
      <c r="J51" s="7">
        <f t="shared" ref="J51" si="663">ROUND((I51*0.58)+((I51*0.42)*0.1),2)</f>
        <v>0</v>
      </c>
      <c r="K51" s="7">
        <f t="shared" ref="K51" si="664">ROUND((I51*0.42)*0.9,2)</f>
        <v>0</v>
      </c>
      <c r="L51" s="18">
        <f t="shared" ref="L51" si="665">IF(J51+K51=I51,H51-I51,"ERROR")</f>
        <v>1726020.2799999989</v>
      </c>
      <c r="M51" s="7">
        <f t="shared" ref="M51" si="666">ROUND(L51*0.465,2)</f>
        <v>802599.43</v>
      </c>
      <c r="N51" s="7">
        <f>ROUND(L51*0.3,2)+0.02</f>
        <v>517806.10000000003</v>
      </c>
      <c r="O51" s="7">
        <f t="shared" ref="O51" si="667">ROUND(L51*0.12,2)</f>
        <v>207122.43</v>
      </c>
      <c r="P51" s="7">
        <f t="shared" ref="P51" si="668">ROUND(L51*0.07,2)</f>
        <v>120821.42</v>
      </c>
      <c r="Q51" s="7">
        <f t="shared" ref="Q51" si="669">ROUND(L51*0.01,2)</f>
        <v>17260.2</v>
      </c>
      <c r="R51" s="7">
        <f t="shared" ref="R51" si="670">ROUND(L51*0.0075,2)</f>
        <v>12945.15</v>
      </c>
      <c r="S51" s="7">
        <f t="shared" ref="S51" si="671">ROUND(L51*0.0075,2)</f>
        <v>12945.15</v>
      </c>
      <c r="T51" s="7">
        <f t="shared" ref="T51" si="672">ROUND(L51*0.01,2)</f>
        <v>17260.2</v>
      </c>
      <c r="U51" s="7">
        <f t="shared" ref="U51" si="673">ROUND(L51*0.01,2)</f>
        <v>17260.2</v>
      </c>
      <c r="V51" s="16">
        <f t="shared" ref="V51" si="674">E51/W51</f>
        <v>1984.4788079470186</v>
      </c>
      <c r="W51" s="8">
        <v>906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Mountaineer!A52</f>
        <v>46165</v>
      </c>
      <c r="B52" s="7">
        <v>20852233.09</v>
      </c>
      <c r="C52" s="7">
        <v>18698300.010000002</v>
      </c>
      <c r="D52" s="7">
        <v>369151.61</v>
      </c>
      <c r="E52" s="7">
        <f t="shared" ref="E52" si="675">B52-C52-D52</f>
        <v>1784781.4699999983</v>
      </c>
      <c r="F52" s="7">
        <f>ROUND(E52*0.04,2)-0.01</f>
        <v>71391.25</v>
      </c>
      <c r="G52" s="7">
        <f t="shared" ref="G52" si="676">ROUND(E52*0,2)</f>
        <v>0</v>
      </c>
      <c r="H52" s="7">
        <f t="shared" ref="H52" si="677">E52-F52-G52</f>
        <v>1713390.2199999983</v>
      </c>
      <c r="I52" s="7">
        <f t="shared" ref="I52" si="678">ROUND(H52*0,2)</f>
        <v>0</v>
      </c>
      <c r="J52" s="7">
        <f t="shared" ref="J52" si="679">ROUND((I52*0.58)+((I52*0.42)*0.1),2)</f>
        <v>0</v>
      </c>
      <c r="K52" s="7">
        <f t="shared" ref="K52" si="680">ROUND((I52*0.42)*0.9,2)</f>
        <v>0</v>
      </c>
      <c r="L52" s="18">
        <f t="shared" ref="L52" si="681">IF(J52+K52=I52,H52-I52,"ERROR")</f>
        <v>1713390.2199999983</v>
      </c>
      <c r="M52" s="7">
        <f t="shared" ref="M52" si="682">ROUND(L52*0.465,2)</f>
        <v>796726.45</v>
      </c>
      <c r="N52" s="7">
        <f>ROUND(L52*0.3,2)-0.01</f>
        <v>514017.06</v>
      </c>
      <c r="O52" s="7">
        <f t="shared" ref="O52" si="683">ROUND(L52*0.12,2)</f>
        <v>205606.83</v>
      </c>
      <c r="P52" s="7">
        <f t="shared" ref="P52" si="684">ROUND(L52*0.07,2)</f>
        <v>119937.32</v>
      </c>
      <c r="Q52" s="7">
        <f t="shared" ref="Q52" si="685">ROUND(L52*0.01,2)</f>
        <v>17133.900000000001</v>
      </c>
      <c r="R52" s="7">
        <f t="shared" ref="R52" si="686">ROUND(L52*0.0075,2)</f>
        <v>12850.43</v>
      </c>
      <c r="S52" s="7">
        <f t="shared" ref="S52" si="687">ROUND(L52*0.0075,2)</f>
        <v>12850.43</v>
      </c>
      <c r="T52" s="7">
        <f t="shared" ref="T52" si="688">ROUND(L52*0.01,2)</f>
        <v>17133.900000000001</v>
      </c>
      <c r="U52" s="7">
        <f t="shared" ref="U52" si="689">ROUND(L52*0.01,2)</f>
        <v>17133.900000000001</v>
      </c>
      <c r="V52" s="16">
        <f t="shared" ref="V52" si="690">E52/W52</f>
        <v>1974.3157853982282</v>
      </c>
      <c r="W52" s="8">
        <v>904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>Mountaineer!A53</f>
        <v>46172</v>
      </c>
      <c r="B53" s="7">
        <v>21057650.799999997</v>
      </c>
      <c r="C53" s="7">
        <v>18848698.82</v>
      </c>
      <c r="D53" s="7">
        <v>389381.74</v>
      </c>
      <c r="E53" s="7">
        <f t="shared" ref="E53" si="691">B53-C53-D53</f>
        <v>1819570.2399999967</v>
      </c>
      <c r="F53" s="7">
        <f>ROUND(E53*0.04,2)-0.01</f>
        <v>72782.8</v>
      </c>
      <c r="G53" s="7">
        <f t="shared" ref="G53" si="692">ROUND(E53*0,2)</f>
        <v>0</v>
      </c>
      <c r="H53" s="7">
        <f t="shared" ref="H53" si="693">E53-F53-G53</f>
        <v>1746787.4399999967</v>
      </c>
      <c r="I53" s="7">
        <f t="shared" ref="I53" si="694">ROUND(H53*0,2)</f>
        <v>0</v>
      </c>
      <c r="J53" s="7">
        <f t="shared" ref="J53" si="695">ROUND((I53*0.58)+((I53*0.42)*0.1),2)</f>
        <v>0</v>
      </c>
      <c r="K53" s="7">
        <f t="shared" ref="K53" si="696">ROUND((I53*0.42)*0.9,2)</f>
        <v>0</v>
      </c>
      <c r="L53" s="18">
        <f t="shared" ref="L53" si="697">IF(J53+K53=I53,H53-I53,"ERROR")</f>
        <v>1746787.4399999967</v>
      </c>
      <c r="M53" s="7">
        <f t="shared" ref="M53" si="698">ROUND(L53*0.465,2)</f>
        <v>812256.16</v>
      </c>
      <c r="N53" s="7">
        <f>ROUND(L53*0.3,2)+0.01</f>
        <v>524036.24</v>
      </c>
      <c r="O53" s="7">
        <f t="shared" ref="O53" si="699">ROUND(L53*0.12,2)</f>
        <v>209614.49</v>
      </c>
      <c r="P53" s="7">
        <f t="shared" ref="P53" si="700">ROUND(L53*0.07,2)</f>
        <v>122275.12</v>
      </c>
      <c r="Q53" s="7">
        <f t="shared" ref="Q53" si="701">ROUND(L53*0.01,2)</f>
        <v>17467.87</v>
      </c>
      <c r="R53" s="7">
        <f t="shared" ref="R53" si="702">ROUND(L53*0.0075,2)</f>
        <v>13100.91</v>
      </c>
      <c r="S53" s="7">
        <f t="shared" ref="S53" si="703">ROUND(L53*0.0075,2)</f>
        <v>13100.91</v>
      </c>
      <c r="T53" s="7">
        <f t="shared" ref="T53" si="704">ROUND(L53*0.01,2)</f>
        <v>17467.87</v>
      </c>
      <c r="U53" s="7">
        <f t="shared" ref="U53" si="705">ROUND(L53*0.01,2)</f>
        <v>17467.87</v>
      </c>
      <c r="V53" s="16">
        <f t="shared" ref="V53" si="706">E53/W53</f>
        <v>2015.027951273529</v>
      </c>
      <c r="W53" s="8">
        <v>903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>Mountaineer!A54</f>
        <v>46179</v>
      </c>
      <c r="B54" s="7">
        <v>18242183.77</v>
      </c>
      <c r="C54" s="7">
        <v>16371022.6</v>
      </c>
      <c r="D54" s="7">
        <v>345621.91</v>
      </c>
      <c r="E54" s="7">
        <f t="shared" ref="E54" si="707">B54-C54-D54</f>
        <v>1525539.26</v>
      </c>
      <c r="F54" s="7">
        <f>ROUND(E54*0.04,2)</f>
        <v>61021.57</v>
      </c>
      <c r="G54" s="7">
        <f t="shared" ref="G54" si="708">ROUND(E54*0,2)</f>
        <v>0</v>
      </c>
      <c r="H54" s="7">
        <f t="shared" ref="H54" si="709">E54-F54-G54</f>
        <v>1464517.69</v>
      </c>
      <c r="I54" s="7">
        <f t="shared" ref="I54" si="710">ROUND(H54*0,2)</f>
        <v>0</v>
      </c>
      <c r="J54" s="7">
        <f t="shared" ref="J54" si="711">ROUND((I54*0.58)+((I54*0.42)*0.1),2)</f>
        <v>0</v>
      </c>
      <c r="K54" s="7">
        <f t="shared" ref="K54" si="712">ROUND((I54*0.42)*0.9,2)</f>
        <v>0</v>
      </c>
      <c r="L54" s="18">
        <f t="shared" ref="L54" si="713">IF(J54+K54=I54,H54-I54,"ERROR")</f>
        <v>1464517.69</v>
      </c>
      <c r="M54" s="7">
        <f t="shared" ref="M54" si="714">ROUND(L54*0.465,2)</f>
        <v>681000.73</v>
      </c>
      <c r="N54" s="7">
        <f>ROUND(L54*0.3,2)-0.01</f>
        <v>439355.3</v>
      </c>
      <c r="O54" s="7">
        <f t="shared" ref="O54" si="715">ROUND(L54*0.12,2)</f>
        <v>175742.12</v>
      </c>
      <c r="P54" s="7">
        <f t="shared" ref="P54" si="716">ROUND(L54*0.07,2)</f>
        <v>102516.24</v>
      </c>
      <c r="Q54" s="7">
        <f t="shared" ref="Q54" si="717">ROUND(L54*0.01,2)</f>
        <v>14645.18</v>
      </c>
      <c r="R54" s="7">
        <f t="shared" ref="R54" si="718">ROUND(L54*0.0075,2)</f>
        <v>10983.88</v>
      </c>
      <c r="S54" s="7">
        <f t="shared" ref="S54" si="719">ROUND(L54*0.0075,2)</f>
        <v>10983.88</v>
      </c>
      <c r="T54" s="7">
        <f t="shared" ref="T54" si="720">ROUND(L54*0.01,2)</f>
        <v>14645.18</v>
      </c>
      <c r="U54" s="7">
        <f t="shared" ref="U54" si="721">ROUND(L54*0.01,2)</f>
        <v>14645.18</v>
      </c>
      <c r="V54" s="16">
        <f t="shared" ref="V54" si="722">E54/W54</f>
        <v>1685.6787403314918</v>
      </c>
      <c r="W54" s="8">
        <v>905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>Mountaineer!A55</f>
        <v>46186</v>
      </c>
      <c r="B55" s="7">
        <v>19782198.640000001</v>
      </c>
      <c r="C55" s="7">
        <v>17820535.359999999</v>
      </c>
      <c r="D55" s="7">
        <v>366865.5</v>
      </c>
      <c r="E55" s="7">
        <f t="shared" ref="E55" si="723">B55-C55-D55</f>
        <v>1594797.7800000012</v>
      </c>
      <c r="F55" s="7">
        <f>ROUND(E55*0.04,2)</f>
        <v>63791.91</v>
      </c>
      <c r="G55" s="7">
        <f t="shared" ref="G55" si="724">ROUND(E55*0,2)</f>
        <v>0</v>
      </c>
      <c r="H55" s="7">
        <f t="shared" ref="H55" si="725">E55-F55-G55</f>
        <v>1531005.8700000013</v>
      </c>
      <c r="I55" s="7">
        <f t="shared" ref="I55" si="726">ROUND(H55*0,2)</f>
        <v>0</v>
      </c>
      <c r="J55" s="7">
        <f t="shared" ref="J55" si="727">ROUND((I55*0.58)+((I55*0.42)*0.1),2)</f>
        <v>0</v>
      </c>
      <c r="K55" s="7">
        <f t="shared" ref="K55" si="728">ROUND((I55*0.42)*0.9,2)</f>
        <v>0</v>
      </c>
      <c r="L55" s="18">
        <f t="shared" ref="L55" si="729">IF(J55+K55=I55,H55-I55,"ERROR")</f>
        <v>1531005.8700000013</v>
      </c>
      <c r="M55" s="7">
        <f t="shared" ref="M55" si="730">ROUND(L55*0.465,2)</f>
        <v>711917.73</v>
      </c>
      <c r="N55" s="7">
        <f>ROUND(L55*0.3,2)+0.01</f>
        <v>459301.77</v>
      </c>
      <c r="O55" s="7">
        <f t="shared" ref="O55" si="731">ROUND(L55*0.12,2)</f>
        <v>183720.7</v>
      </c>
      <c r="P55" s="7">
        <f t="shared" ref="P55" si="732">ROUND(L55*0.07,2)</f>
        <v>107170.41</v>
      </c>
      <c r="Q55" s="7">
        <f t="shared" ref="Q55" si="733">ROUND(L55*0.01,2)</f>
        <v>15310.06</v>
      </c>
      <c r="R55" s="7">
        <f t="shared" ref="R55" si="734">ROUND(L55*0.0075,2)</f>
        <v>11482.54</v>
      </c>
      <c r="S55" s="7">
        <f t="shared" ref="S55" si="735">ROUND(L55*0.0075,2)</f>
        <v>11482.54</v>
      </c>
      <c r="T55" s="7">
        <f t="shared" ref="T55" si="736">ROUND(L55*0.01,2)</f>
        <v>15310.06</v>
      </c>
      <c r="U55" s="7">
        <f t="shared" ref="U55" si="737">ROUND(L55*0.01,2)</f>
        <v>15310.06</v>
      </c>
      <c r="V55" s="16">
        <f t="shared" ref="V55" si="738">E55/W55</f>
        <v>1758.3216979051833</v>
      </c>
      <c r="W55" s="8">
        <v>907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>Mountaineer!A56</f>
        <v>46193</v>
      </c>
      <c r="B56" s="7">
        <v>18944267.530000001</v>
      </c>
      <c r="C56" s="7">
        <v>16857191.27</v>
      </c>
      <c r="D56" s="7">
        <v>371397.54000000004</v>
      </c>
      <c r="E56" s="7">
        <f t="shared" ref="E56" si="739">B56-C56-D56</f>
        <v>1715678.7200000016</v>
      </c>
      <c r="F56" s="7">
        <f>ROUND(E56*0.04,2)+0.02</f>
        <v>68627.17</v>
      </c>
      <c r="G56" s="7">
        <f t="shared" ref="G56" si="740">ROUND(E56*0,2)</f>
        <v>0</v>
      </c>
      <c r="H56" s="7">
        <f t="shared" ref="H56" si="741">E56-F56-G56</f>
        <v>1647051.5500000017</v>
      </c>
      <c r="I56" s="7">
        <f t="shared" ref="I56" si="742">ROUND(H56*0,2)</f>
        <v>0</v>
      </c>
      <c r="J56" s="7">
        <f t="shared" ref="J56" si="743">ROUND((I56*0.58)+((I56*0.42)*0.1),2)</f>
        <v>0</v>
      </c>
      <c r="K56" s="7">
        <f t="shared" ref="K56" si="744">ROUND((I56*0.42)*0.9,2)</f>
        <v>0</v>
      </c>
      <c r="L56" s="18">
        <f t="shared" ref="L56" si="745">IF(J56+K56=I56,H56-I56,"ERROR")</f>
        <v>1647051.5500000017</v>
      </c>
      <c r="M56" s="7">
        <f t="shared" ref="M56" si="746">ROUND(L56*0.465,2)</f>
        <v>765878.97</v>
      </c>
      <c r="N56" s="7">
        <f>ROUND(L56*0.3,2)-0.03</f>
        <v>494115.43999999994</v>
      </c>
      <c r="O56" s="7">
        <f t="shared" ref="O56" si="747">ROUND(L56*0.12,2)</f>
        <v>197646.19</v>
      </c>
      <c r="P56" s="7">
        <f t="shared" ref="P56" si="748">ROUND(L56*0.07,2)</f>
        <v>115293.61</v>
      </c>
      <c r="Q56" s="7">
        <f t="shared" ref="Q56" si="749">ROUND(L56*0.01,2)</f>
        <v>16470.52</v>
      </c>
      <c r="R56" s="7">
        <f t="shared" ref="R56" si="750">ROUND(L56*0.0075,2)</f>
        <v>12352.89</v>
      </c>
      <c r="S56" s="7">
        <f t="shared" ref="S56" si="751">ROUND(L56*0.0075,2)</f>
        <v>12352.89</v>
      </c>
      <c r="T56" s="7">
        <f t="shared" ref="T56" si="752">ROUND(L56*0.01,2)</f>
        <v>16470.52</v>
      </c>
      <c r="U56" s="7">
        <f t="shared" ref="U56" si="753">ROUND(L56*0.01,2)</f>
        <v>16470.52</v>
      </c>
      <c r="V56" s="16">
        <f t="shared" ref="V56" si="754">E56/W56</f>
        <v>1893.6851214128053</v>
      </c>
      <c r="W56" s="8">
        <v>906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4.25" customHeight="1" x14ac:dyDescent="0.25">
      <c r="B57" s="9"/>
      <c r="V57" s="10"/>
    </row>
    <row r="58" spans="1:96" ht="15" customHeight="1" thickBot="1" x14ac:dyDescent="0.3">
      <c r="B58" s="11">
        <f t="shared" ref="B58:U58" si="755">SUM(B6:B57)</f>
        <v>998103760.46999979</v>
      </c>
      <c r="C58" s="11">
        <f t="shared" si="755"/>
        <v>895225534.26000023</v>
      </c>
      <c r="D58" s="11">
        <f t="shared" si="755"/>
        <v>18047875.309999999</v>
      </c>
      <c r="E58" s="11">
        <f t="shared" si="755"/>
        <v>84830350.899999961</v>
      </c>
      <c r="F58" s="11">
        <f t="shared" si="755"/>
        <v>3393214.0200000005</v>
      </c>
      <c r="G58" s="11">
        <f t="shared" si="755"/>
        <v>0</v>
      </c>
      <c r="H58" s="11">
        <f t="shared" si="755"/>
        <v>81437136.87999998</v>
      </c>
      <c r="I58" s="11">
        <f t="shared" si="755"/>
        <v>0</v>
      </c>
      <c r="J58" s="11">
        <f t="shared" si="755"/>
        <v>0</v>
      </c>
      <c r="K58" s="11">
        <f t="shared" si="755"/>
        <v>0</v>
      </c>
      <c r="L58" s="11">
        <f t="shared" si="755"/>
        <v>81437136.87999998</v>
      </c>
      <c r="M58" s="11">
        <f t="shared" si="755"/>
        <v>37868268.679999992</v>
      </c>
      <c r="N58" s="11">
        <f t="shared" si="755"/>
        <v>24431140.929999996</v>
      </c>
      <c r="O58" s="11">
        <f t="shared" si="755"/>
        <v>9790427.2199999988</v>
      </c>
      <c r="P58" s="11">
        <f t="shared" si="755"/>
        <v>5685800.1100000013</v>
      </c>
      <c r="Q58" s="11">
        <f t="shared" si="755"/>
        <v>814371.38000000024</v>
      </c>
      <c r="R58" s="11">
        <f t="shared" si="755"/>
        <v>609192.9</v>
      </c>
      <c r="S58" s="11">
        <f t="shared" si="755"/>
        <v>609192.9</v>
      </c>
      <c r="T58" s="11">
        <f t="shared" si="755"/>
        <v>1199028.32</v>
      </c>
      <c r="U58" s="11">
        <f t="shared" si="755"/>
        <v>429714.44000000012</v>
      </c>
      <c r="V58" s="12">
        <f>AVERAGE(V6:V57)</f>
        <v>1839.4571722036733</v>
      </c>
      <c r="W58" s="13">
        <f>AVERAGE(W6:W57)</f>
        <v>905.11764705882354</v>
      </c>
    </row>
    <row r="59" spans="1:96" ht="15" customHeight="1" thickTop="1" x14ac:dyDescent="0.25"/>
    <row r="60" spans="1:96" ht="15" customHeight="1" x14ac:dyDescent="0.25">
      <c r="A60" s="1" t="s">
        <v>32</v>
      </c>
    </row>
    <row r="61" spans="1:96" ht="15" customHeight="1" x14ac:dyDescent="0.25">
      <c r="A61" s="1" t="s">
        <v>4</v>
      </c>
    </row>
  </sheetData>
  <mergeCells count="1">
    <mergeCell ref="A4:W4"/>
  </mergeCells>
  <pageMargins left="0.25" right="0.25" top="0.5" bottom="0.25" header="0" footer="0"/>
  <pageSetup paperSize="5" scale="17" orientation="landscape" r:id="rId1"/>
  <headerFooter>
    <oddHeader>&amp;CWHEELING ISLAND CASINO VIDEO LOTTERY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R61"/>
  <sheetViews>
    <sheetView workbookViewId="0">
      <pane ySplit="3" topLeftCell="A39" activePane="bottomLeft" state="frozen"/>
      <selection pane="bottomLeft" activeCell="A58" sqref="A58"/>
    </sheetView>
  </sheetViews>
  <sheetFormatPr defaultRowHeight="15" customHeight="1" x14ac:dyDescent="0.25"/>
  <cols>
    <col min="1" max="1" width="11.7109375" customWidth="1"/>
    <col min="2" max="2" width="16.28515625" bestFit="1" customWidth="1"/>
    <col min="3" max="3" width="16.28515625" customWidth="1"/>
    <col min="4" max="4" width="14.28515625" bestFit="1" customWidth="1"/>
    <col min="5" max="5" width="15.28515625" bestFit="1" customWidth="1"/>
    <col min="6" max="6" width="14.42578125" customWidth="1"/>
    <col min="7" max="7" width="12.7109375" customWidth="1"/>
    <col min="8" max="8" width="15.140625" customWidth="1"/>
    <col min="9" max="9" width="13.5703125" hidden="1" customWidth="1"/>
    <col min="10" max="10" width="12.42578125" bestFit="1" customWidth="1"/>
    <col min="11" max="11" width="12.7109375" customWidth="1"/>
    <col min="12" max="12" width="15.28515625" customWidth="1"/>
    <col min="13" max="13" width="15" customWidth="1"/>
    <col min="14" max="14" width="15.140625" customWidth="1"/>
    <col min="15" max="15" width="14.28515625" bestFit="1" customWidth="1"/>
    <col min="16" max="16" width="13.85546875" customWidth="1"/>
    <col min="17" max="17" width="14.140625" customWidth="1"/>
    <col min="18" max="20" width="12.5703125" bestFit="1" customWidth="1"/>
    <col min="21" max="21" width="13.710937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24</v>
      </c>
      <c r="U1" s="2" t="s">
        <v>25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604566307.93000019</v>
      </c>
      <c r="C2" s="4">
        <v>546390964.35000014</v>
      </c>
      <c r="D2" s="4">
        <v>7186839.3600000003</v>
      </c>
      <c r="E2" s="4">
        <v>50988504.219999991</v>
      </c>
      <c r="F2" s="4">
        <v>1791316.4999999998</v>
      </c>
      <c r="G2" s="4">
        <v>248223.74000000002</v>
      </c>
      <c r="H2" s="4">
        <v>48948963.979999989</v>
      </c>
      <c r="I2" s="4">
        <v>461286.24</v>
      </c>
      <c r="J2" s="4">
        <v>286920.04000000004</v>
      </c>
      <c r="K2" s="4">
        <v>174366.2</v>
      </c>
      <c r="L2" s="4">
        <v>48487677.739999987</v>
      </c>
      <c r="M2" s="4">
        <v>22359949.229999993</v>
      </c>
      <c r="N2" s="4">
        <v>13300830.549999999</v>
      </c>
      <c r="O2" s="4">
        <v>7795810.6300000018</v>
      </c>
      <c r="P2" s="4">
        <v>2942631.1800000006</v>
      </c>
      <c r="Q2" s="4">
        <v>464118.89</v>
      </c>
      <c r="R2" s="4">
        <v>327291.8600000001</v>
      </c>
      <c r="S2" s="4">
        <v>327291.8600000001</v>
      </c>
      <c r="T2" s="4">
        <v>715068.2699999999</v>
      </c>
      <c r="U2" s="4">
        <v>254685.27000000002</v>
      </c>
      <c r="V2" s="4">
        <v>1508.01</v>
      </c>
      <c r="W2" s="8">
        <v>638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9368279.7699999996</v>
      </c>
      <c r="C6" s="7">
        <v>8415336.0600000005</v>
      </c>
      <c r="D6" s="7">
        <v>97050.299999999988</v>
      </c>
      <c r="E6" s="7">
        <f t="shared" ref="E6" si="0">B6-C6-D6</f>
        <v>855893.40999999898</v>
      </c>
      <c r="F6" s="7">
        <f>ROUND(E6*0.04,2)-0.01</f>
        <v>34235.729999999996</v>
      </c>
      <c r="G6" s="7">
        <f t="shared" ref="G6" si="1">ROUND(E6*0,2)</f>
        <v>0</v>
      </c>
      <c r="H6" s="7">
        <f t="shared" ref="H6" si="2">E6-F6-G6</f>
        <v>821657.679999999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821657.679999999</v>
      </c>
      <c r="M6" s="7">
        <f t="shared" ref="M6" si="7">ROUND(L6*0.465,2)</f>
        <v>382070.82</v>
      </c>
      <c r="N6" s="7">
        <f>ROUND(L6*0.3,2)</f>
        <v>246497.3</v>
      </c>
      <c r="O6" s="7">
        <f t="shared" ref="O6" si="8">ROUND(L6*0.1285,2)</f>
        <v>105583.01</v>
      </c>
      <c r="P6" s="7">
        <f t="shared" ref="P6" si="9">ROUND((L6*0.07)*0.9,2)</f>
        <v>51764.43</v>
      </c>
      <c r="Q6" s="7">
        <f t="shared" ref="Q6" si="10">ROUND(L6*0.01,2)</f>
        <v>8216.58</v>
      </c>
      <c r="R6" s="7">
        <f t="shared" ref="R6" si="11">ROUND((L6*0.0075)*0.9,2)</f>
        <v>5546.19</v>
      </c>
      <c r="S6" s="7">
        <f t="shared" ref="S6" si="12">ROUND((L6*0.0075)*0.9,2)</f>
        <v>5546.19</v>
      </c>
      <c r="T6" s="7">
        <f>ROUND(L6*0.02,2)+0.01</f>
        <v>16433.16</v>
      </c>
      <c r="U6" s="7">
        <f t="shared" ref="U6" si="13">ROUND(M6*0,2)</f>
        <v>0</v>
      </c>
      <c r="V6" s="16">
        <f t="shared" ref="V6" si="14">E6/W6</f>
        <v>1312.7199539877286</v>
      </c>
      <c r="W6" s="8">
        <v>652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12065209.699999999</v>
      </c>
      <c r="C7" s="7">
        <v>10812675.52</v>
      </c>
      <c r="D7" s="7">
        <v>127416.95</v>
      </c>
      <c r="E7" s="7">
        <f t="shared" ref="E7" si="15">B7-C7-D7</f>
        <v>1125117.2299999997</v>
      </c>
      <c r="F7" s="7">
        <f>ROUND(E7*0.04,2)</f>
        <v>45004.69</v>
      </c>
      <c r="G7" s="7">
        <f t="shared" ref="G7" si="16">ROUND(E7*0,2)</f>
        <v>0</v>
      </c>
      <c r="H7" s="7">
        <f t="shared" ref="H7" si="17">E7-F7-G7</f>
        <v>1080112.5399999998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1080112.5399999998</v>
      </c>
      <c r="M7" s="7">
        <f t="shared" ref="M7" si="22">ROUND(L7*0.465,2)</f>
        <v>502252.33</v>
      </c>
      <c r="N7" s="7">
        <f>ROUND(L7*0.3,2)+0.01</f>
        <v>324033.77</v>
      </c>
      <c r="O7" s="7">
        <v>133530.97</v>
      </c>
      <c r="P7" s="7">
        <v>72381.73</v>
      </c>
      <c r="Q7" s="7">
        <v>10801.12</v>
      </c>
      <c r="R7" s="7">
        <v>7755.19</v>
      </c>
      <c r="S7" s="7">
        <v>7755.19</v>
      </c>
      <c r="T7" s="7">
        <f>ROUND(L7*0.02,2)-0.01</f>
        <v>21602.240000000002</v>
      </c>
      <c r="U7" s="7">
        <f t="shared" ref="U7" si="23">ROUND(M7*0,2)</f>
        <v>0</v>
      </c>
      <c r="V7" s="16">
        <f t="shared" ref="V7" si="24">E7/W7</f>
        <v>1728.2906758832562</v>
      </c>
      <c r="W7" s="8">
        <v>651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12626812.34</v>
      </c>
      <c r="C8" s="7">
        <v>11306736.030000001</v>
      </c>
      <c r="D8" s="7">
        <v>136232.76999999999</v>
      </c>
      <c r="E8" s="7">
        <f t="shared" ref="E8" si="25">B8-C8-D8</f>
        <v>1183843.5399999986</v>
      </c>
      <c r="F8" s="7">
        <f>ROUND(E8*0.04,2)</f>
        <v>47353.74</v>
      </c>
      <c r="G8" s="7">
        <f t="shared" ref="G8" si="26">ROUND(E8*0,2)</f>
        <v>0</v>
      </c>
      <c r="H8" s="7">
        <f t="shared" ref="H8" si="27">E8-F8-G8</f>
        <v>1136489.7999999986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1136489.7999999986</v>
      </c>
      <c r="M8" s="7">
        <f t="shared" ref="M8" si="32">ROUND(L8*0.465,2)</f>
        <v>528467.76</v>
      </c>
      <c r="N8" s="7">
        <f>ROUND(L8*0.3,2)-0.01</f>
        <v>340946.93</v>
      </c>
      <c r="O8" s="7">
        <f t="shared" ref="O8:O13" si="33">ROUND(L8*0.12,2)</f>
        <v>136378.78</v>
      </c>
      <c r="P8" s="7">
        <f t="shared" ref="P8:P13" si="34">ROUND(L8*0.07,2)</f>
        <v>79554.289999999994</v>
      </c>
      <c r="Q8" s="7">
        <f t="shared" ref="Q8:Q13" si="35">ROUND(L8*0.01,2)</f>
        <v>11364.9</v>
      </c>
      <c r="R8" s="7">
        <f t="shared" ref="R8:R13" si="36">ROUND(L8*0.0075,2)</f>
        <v>8523.67</v>
      </c>
      <c r="S8" s="7">
        <f t="shared" ref="S8:S13" si="37">ROUND(L8*0.0075,2)</f>
        <v>8523.67</v>
      </c>
      <c r="T8" s="7">
        <f>ROUND(L8*0.02,2)</f>
        <v>22729.8</v>
      </c>
      <c r="U8" s="7">
        <f t="shared" ref="U8:U13" si="38">ROUND(M8*0,2)</f>
        <v>0</v>
      </c>
      <c r="V8" s="16">
        <f t="shared" ref="V8" si="39">E8/W8</f>
        <v>1855.5541379310323</v>
      </c>
      <c r="W8" s="8">
        <v>638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13062062.029999999</v>
      </c>
      <c r="C9" s="7">
        <v>11961628.74</v>
      </c>
      <c r="D9" s="7">
        <v>148669.04</v>
      </c>
      <c r="E9" s="7">
        <f t="shared" ref="E9" si="40">B9-C9-D9</f>
        <v>951764.24999999907</v>
      </c>
      <c r="F9" s="7">
        <f>ROUND(E9*0.04,2)-0.01</f>
        <v>38070.559999999998</v>
      </c>
      <c r="G9" s="7">
        <f t="shared" ref="G9" si="41">ROUND(E9*0,2)</f>
        <v>0</v>
      </c>
      <c r="H9" s="7">
        <f t="shared" ref="H9" si="42">E9-F9-G9</f>
        <v>913693.68999999901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913693.68999999901</v>
      </c>
      <c r="M9" s="7">
        <f t="shared" ref="M9" si="47">ROUND(L9*0.465,2)</f>
        <v>424867.57</v>
      </c>
      <c r="N9" s="7">
        <f>ROUND(L9*0.3,2)-0.01</f>
        <v>274108.09999999998</v>
      </c>
      <c r="O9" s="7">
        <f t="shared" si="33"/>
        <v>109643.24</v>
      </c>
      <c r="P9" s="7">
        <f t="shared" si="34"/>
        <v>63958.559999999998</v>
      </c>
      <c r="Q9" s="7">
        <f t="shared" si="35"/>
        <v>9136.94</v>
      </c>
      <c r="R9" s="7">
        <f t="shared" si="36"/>
        <v>6852.7</v>
      </c>
      <c r="S9" s="7">
        <f t="shared" si="37"/>
        <v>6852.7</v>
      </c>
      <c r="T9" s="7">
        <f>ROUND(L9*0.02,2)+0.01</f>
        <v>18273.879999999997</v>
      </c>
      <c r="U9" s="7">
        <f t="shared" si="38"/>
        <v>0</v>
      </c>
      <c r="V9" s="16">
        <f t="shared" ref="V9" si="48">E9/W9</f>
        <v>1464.2526923076909</v>
      </c>
      <c r="W9" s="8">
        <v>650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11904789.690000001</v>
      </c>
      <c r="C10" s="7">
        <v>10813012.43</v>
      </c>
      <c r="D10" s="7">
        <v>149743.97</v>
      </c>
      <c r="E10" s="7">
        <f t="shared" ref="E10" si="49">B10-C10-D10</f>
        <v>942033.29000000167</v>
      </c>
      <c r="F10" s="7">
        <f>ROUND(E10*0.04,2)+0.01</f>
        <v>37681.340000000004</v>
      </c>
      <c r="G10" s="7">
        <f t="shared" ref="G10" si="50">ROUND(E10*0,2)</f>
        <v>0</v>
      </c>
      <c r="H10" s="7">
        <f t="shared" ref="H10" si="51">E10-F10-G10</f>
        <v>904351.9500000017</v>
      </c>
      <c r="I10" s="7">
        <f t="shared" ref="I10" si="52">ROUND(H10*0,2)</f>
        <v>0</v>
      </c>
      <c r="J10" s="7">
        <f t="shared" ref="J10" si="53">ROUND((I10*0.58)+((I10*0.42)*0.1),2)</f>
        <v>0</v>
      </c>
      <c r="K10" s="7">
        <f t="shared" ref="K10" si="54">ROUND((I10*0.42)*0.9,2)</f>
        <v>0</v>
      </c>
      <c r="L10" s="18">
        <f t="shared" ref="L10" si="55">IF(J10+K10=I10,H10-I10,"ERROR")</f>
        <v>904351.9500000017</v>
      </c>
      <c r="M10" s="7">
        <f t="shared" ref="M10" si="56">ROUND(L10*0.465,2)</f>
        <v>420523.66</v>
      </c>
      <c r="N10" s="7">
        <f>ROUND(L10*0.3,2)-0.01</f>
        <v>271305.58</v>
      </c>
      <c r="O10" s="7">
        <f t="shared" si="33"/>
        <v>108522.23</v>
      </c>
      <c r="P10" s="7">
        <f t="shared" si="34"/>
        <v>63304.639999999999</v>
      </c>
      <c r="Q10" s="7">
        <f t="shared" si="35"/>
        <v>9043.52</v>
      </c>
      <c r="R10" s="7">
        <f t="shared" si="36"/>
        <v>6782.64</v>
      </c>
      <c r="S10" s="7">
        <f t="shared" si="37"/>
        <v>6782.64</v>
      </c>
      <c r="T10" s="7">
        <f>ROUND(L10*0.02,2)</f>
        <v>18087.04</v>
      </c>
      <c r="U10" s="7">
        <f t="shared" si="38"/>
        <v>0</v>
      </c>
      <c r="V10" s="16">
        <f t="shared" ref="V10" si="57">E10/W10</f>
        <v>1504.8455111821113</v>
      </c>
      <c r="W10" s="8">
        <v>626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11658028.539999999</v>
      </c>
      <c r="C11" s="7">
        <v>10443000.84</v>
      </c>
      <c r="D11" s="7">
        <v>150800</v>
      </c>
      <c r="E11" s="7">
        <f t="shared" ref="E11" si="58">B11-C11-D11</f>
        <v>1064227.6999999993</v>
      </c>
      <c r="F11" s="7">
        <f>ROUND(E11*0.04,2)-0.01</f>
        <v>42569.1</v>
      </c>
      <c r="G11" s="7">
        <f t="shared" ref="G11" si="59">ROUND(E11*0,2)</f>
        <v>0</v>
      </c>
      <c r="H11" s="7">
        <f t="shared" ref="H11" si="60">E11-F11-G11</f>
        <v>1021658.5999999993</v>
      </c>
      <c r="I11" s="7">
        <f t="shared" ref="I11" si="61">ROUND(H11*0,2)</f>
        <v>0</v>
      </c>
      <c r="J11" s="7">
        <f t="shared" ref="J11" si="62">ROUND((I11*0.58)+((I11*0.42)*0.1),2)</f>
        <v>0</v>
      </c>
      <c r="K11" s="7">
        <f t="shared" ref="K11" si="63">ROUND((I11*0.42)*0.9,2)</f>
        <v>0</v>
      </c>
      <c r="L11" s="18">
        <f t="shared" ref="L11" si="64">IF(J11+K11=I11,H11-I11,"ERROR")</f>
        <v>1021658.5999999993</v>
      </c>
      <c r="M11" s="7">
        <f t="shared" ref="M11" si="65">ROUND(L11*0.465,2)</f>
        <v>475071.25</v>
      </c>
      <c r="N11" s="7">
        <f>ROUND(L11*0.3,2)-0.01</f>
        <v>306497.57</v>
      </c>
      <c r="O11" s="7">
        <f t="shared" si="33"/>
        <v>122599.03</v>
      </c>
      <c r="P11" s="7">
        <f t="shared" si="34"/>
        <v>71516.100000000006</v>
      </c>
      <c r="Q11" s="7">
        <f t="shared" si="35"/>
        <v>10216.59</v>
      </c>
      <c r="R11" s="7">
        <f t="shared" si="36"/>
        <v>7662.44</v>
      </c>
      <c r="S11" s="7">
        <f t="shared" si="37"/>
        <v>7662.44</v>
      </c>
      <c r="T11" s="7">
        <f>ROUND(L11*0.02,2)+0.01</f>
        <v>20433.179999999997</v>
      </c>
      <c r="U11" s="7">
        <f t="shared" si="38"/>
        <v>0</v>
      </c>
      <c r="V11" s="16">
        <f t="shared" ref="V11" si="66">E11/W11</f>
        <v>1662.8557812499989</v>
      </c>
      <c r="W11" s="8">
        <v>640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11398640.780000001</v>
      </c>
      <c r="C12" s="7">
        <v>10297431.280000001</v>
      </c>
      <c r="D12" s="7">
        <v>146448.63</v>
      </c>
      <c r="E12" s="7">
        <f t="shared" ref="E12" si="67">B12-C12-D12</f>
        <v>954760.87</v>
      </c>
      <c r="F12" s="7">
        <f>ROUND(E12*0.04,2)+0.01</f>
        <v>38190.44</v>
      </c>
      <c r="G12" s="7">
        <f t="shared" ref="G12" si="68">ROUND(E12*0,2)</f>
        <v>0</v>
      </c>
      <c r="H12" s="7">
        <f t="shared" ref="H12" si="69">E12-F12-G12</f>
        <v>916570.42999999993</v>
      </c>
      <c r="I12" s="7">
        <f t="shared" ref="I12" si="70">ROUND(H12*0,2)</f>
        <v>0</v>
      </c>
      <c r="J12" s="7">
        <f t="shared" ref="J12" si="71">ROUND((I12*0.58)+((I12*0.42)*0.1),2)</f>
        <v>0</v>
      </c>
      <c r="K12" s="7">
        <f t="shared" ref="K12" si="72">ROUND((I12*0.42)*0.9,2)</f>
        <v>0</v>
      </c>
      <c r="L12" s="18">
        <f t="shared" ref="L12" si="73">IF(J12+K12=I12,H12-I12,"ERROR")</f>
        <v>916570.42999999993</v>
      </c>
      <c r="M12" s="7">
        <f t="shared" ref="M12" si="74">ROUND(L12*0.465,2)</f>
        <v>426205.25</v>
      </c>
      <c r="N12" s="7">
        <f>ROUND(L12*0.3,2)+0.01</f>
        <v>274971.14</v>
      </c>
      <c r="O12" s="7">
        <f t="shared" si="33"/>
        <v>109988.45</v>
      </c>
      <c r="P12" s="7">
        <f t="shared" si="34"/>
        <v>64159.93</v>
      </c>
      <c r="Q12" s="7">
        <f t="shared" si="35"/>
        <v>9165.7000000000007</v>
      </c>
      <c r="R12" s="7">
        <f t="shared" si="36"/>
        <v>6874.28</v>
      </c>
      <c r="S12" s="7">
        <f t="shared" si="37"/>
        <v>6874.28</v>
      </c>
      <c r="T12" s="7">
        <f>ROUND(L12*0.02,2)-0.01</f>
        <v>18331.400000000001</v>
      </c>
      <c r="U12" s="7">
        <f t="shared" si="38"/>
        <v>0</v>
      </c>
      <c r="V12" s="16">
        <f t="shared" ref="V12" si="75">E12/W12</f>
        <v>1491.813859375</v>
      </c>
      <c r="W12" s="8">
        <v>640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11056777.77</v>
      </c>
      <c r="C13" s="7">
        <v>9974586.3200000003</v>
      </c>
      <c r="D13" s="7">
        <v>147701.68</v>
      </c>
      <c r="E13" s="7">
        <f t="shared" ref="E13" si="76">B13-C13-D13</f>
        <v>934489.76999999932</v>
      </c>
      <c r="F13" s="7">
        <f>ROUND(E13*0.04,2)-0.01</f>
        <v>37379.579999999994</v>
      </c>
      <c r="G13" s="7">
        <f t="shared" ref="G13" si="77">ROUND(E13*0,2)</f>
        <v>0</v>
      </c>
      <c r="H13" s="7">
        <f t="shared" ref="H13" si="78">E13-F13-G13</f>
        <v>897110.18999999936</v>
      </c>
      <c r="I13" s="7">
        <f t="shared" ref="I13" si="79">ROUND(H13*0,2)</f>
        <v>0</v>
      </c>
      <c r="J13" s="7">
        <f t="shared" ref="J13" si="80">ROUND((I13*0.58)+((I13*0.42)*0.1),2)</f>
        <v>0</v>
      </c>
      <c r="K13" s="7">
        <f t="shared" ref="K13" si="81">ROUND((I13*0.42)*0.9,2)</f>
        <v>0</v>
      </c>
      <c r="L13" s="18">
        <f t="shared" ref="L13" si="82">IF(J13+K13=I13,H13-I13,"ERROR")</f>
        <v>897110.18999999936</v>
      </c>
      <c r="M13" s="7">
        <f t="shared" ref="M13" si="83">ROUND(L13*0.465,2)</f>
        <v>417156.24</v>
      </c>
      <c r="N13" s="7">
        <f>ROUND(L13*0.3,2)</f>
        <v>269133.06</v>
      </c>
      <c r="O13" s="7">
        <f t="shared" si="33"/>
        <v>107653.22</v>
      </c>
      <c r="P13" s="7">
        <f t="shared" si="34"/>
        <v>62797.71</v>
      </c>
      <c r="Q13" s="7">
        <f t="shared" si="35"/>
        <v>8971.1</v>
      </c>
      <c r="R13" s="7">
        <f t="shared" si="36"/>
        <v>6728.33</v>
      </c>
      <c r="S13" s="7">
        <f t="shared" si="37"/>
        <v>6728.33</v>
      </c>
      <c r="T13" s="7">
        <f>ROUND(L13*0.02,2)</f>
        <v>17942.2</v>
      </c>
      <c r="U13" s="7">
        <f t="shared" si="38"/>
        <v>0</v>
      </c>
      <c r="V13" s="16">
        <f t="shared" ref="V13" si="84">E13/W13</f>
        <v>1467.016907378335</v>
      </c>
      <c r="W13" s="8">
        <v>637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12685509.26</v>
      </c>
      <c r="C14" s="7">
        <v>11462877.27</v>
      </c>
      <c r="D14" s="7">
        <v>164301.35999999999</v>
      </c>
      <c r="E14" s="7">
        <f t="shared" ref="E14" si="85">B14-C14-D14</f>
        <v>1058330.6300000004</v>
      </c>
      <c r="F14" s="7">
        <f>ROUND(E14*0.04,2)-0.01</f>
        <v>42333.22</v>
      </c>
      <c r="G14" s="7">
        <f t="shared" ref="G14" si="86">ROUND(E14*0,2)</f>
        <v>0</v>
      </c>
      <c r="H14" s="7">
        <f t="shared" ref="H14" si="87">E14-F14-G14</f>
        <v>1015997.4100000004</v>
      </c>
      <c r="I14" s="7">
        <f t="shared" ref="I14" si="88">ROUND(H14*0,2)</f>
        <v>0</v>
      </c>
      <c r="J14" s="7">
        <f t="shared" ref="J14" si="89">ROUND((I14*0.58)+((I14*0.42)*0.1),2)</f>
        <v>0</v>
      </c>
      <c r="K14" s="7">
        <f t="shared" ref="K14" si="90">ROUND((I14*0.42)*0.9,2)</f>
        <v>0</v>
      </c>
      <c r="L14" s="18">
        <f t="shared" ref="L14" si="91">IF(J14+K14=I14,H14-I14,"ERROR")</f>
        <v>1015997.4100000004</v>
      </c>
      <c r="M14" s="7">
        <f t="shared" ref="M14" si="92">ROUND(L14*0.465,2)</f>
        <v>472438.8</v>
      </c>
      <c r="N14" s="7">
        <f>ROUND(L14*0.3,2)+0.01</f>
        <v>304799.23</v>
      </c>
      <c r="O14" s="7">
        <f t="shared" ref="O14" si="93">ROUND(L14*0.12,2)</f>
        <v>121919.69</v>
      </c>
      <c r="P14" s="7">
        <f t="shared" ref="P14" si="94">ROUND(L14*0.07,2)</f>
        <v>71119.820000000007</v>
      </c>
      <c r="Q14" s="7">
        <f t="shared" ref="Q14" si="95">ROUND(L14*0.01,2)</f>
        <v>10159.969999999999</v>
      </c>
      <c r="R14" s="7">
        <f t="shared" ref="R14" si="96">ROUND(L14*0.0075,2)</f>
        <v>7619.98</v>
      </c>
      <c r="S14" s="7">
        <f t="shared" ref="S14" si="97">ROUND(L14*0.0075,2)</f>
        <v>7619.98</v>
      </c>
      <c r="T14" s="7">
        <f>ROUND(L14*0.02,2)-0.01</f>
        <v>20319.940000000002</v>
      </c>
      <c r="U14" s="7">
        <f t="shared" ref="U14" si="98">ROUND(M14*0,2)</f>
        <v>0</v>
      </c>
      <c r="V14" s="16">
        <f t="shared" ref="V14" si="99">E14/W14</f>
        <v>1661.4295604395611</v>
      </c>
      <c r="W14" s="8">
        <v>637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11776916.819999998</v>
      </c>
      <c r="C15" s="7">
        <v>10525001.559999999</v>
      </c>
      <c r="D15" s="7">
        <v>168740.91</v>
      </c>
      <c r="E15" s="7">
        <f t="shared" ref="E15" si="100">B15-C15-D15</f>
        <v>1083174.3499999999</v>
      </c>
      <c r="F15" s="7">
        <f>ROUND(E15*0.04,2)</f>
        <v>43326.97</v>
      </c>
      <c r="G15" s="7">
        <f t="shared" ref="G15" si="101">ROUND(E15*0,2)</f>
        <v>0</v>
      </c>
      <c r="H15" s="7">
        <f t="shared" ref="H15" si="102">E15-F15-G15</f>
        <v>1039847.3799999999</v>
      </c>
      <c r="I15" s="7">
        <f t="shared" ref="I15" si="103">ROUND(H15*0,2)</f>
        <v>0</v>
      </c>
      <c r="J15" s="7">
        <f t="shared" ref="J15" si="104">ROUND((I15*0.58)+((I15*0.42)*0.1),2)</f>
        <v>0</v>
      </c>
      <c r="K15" s="7">
        <f t="shared" ref="K15" si="105">ROUND((I15*0.42)*0.9,2)</f>
        <v>0</v>
      </c>
      <c r="L15" s="18">
        <f t="shared" ref="L15" si="106">IF(J15+K15=I15,H15-I15,"ERROR")</f>
        <v>1039847.3799999999</v>
      </c>
      <c r="M15" s="7">
        <f t="shared" ref="M15" si="107">ROUND(L15*0.465,2)</f>
        <v>483529.03</v>
      </c>
      <c r="N15" s="7">
        <f>ROUND(L15*0.3,2)</f>
        <v>311954.21000000002</v>
      </c>
      <c r="O15" s="7">
        <f t="shared" ref="O15" si="108">ROUND(L15*0.12,2)</f>
        <v>124781.69</v>
      </c>
      <c r="P15" s="7">
        <f t="shared" ref="P15" si="109">ROUND(L15*0.07,2)</f>
        <v>72789.320000000007</v>
      </c>
      <c r="Q15" s="7">
        <f t="shared" ref="Q15" si="110">ROUND(L15*0.01,2)</f>
        <v>10398.469999999999</v>
      </c>
      <c r="R15" s="7">
        <f t="shared" ref="R15" si="111">ROUND(L15*0.0075,2)</f>
        <v>7798.86</v>
      </c>
      <c r="S15" s="7">
        <f t="shared" ref="S15" si="112">ROUND(L15*0.0075,2)</f>
        <v>7798.86</v>
      </c>
      <c r="T15" s="7">
        <f>ROUND(L15*0.02,2)-0.01</f>
        <v>20796.940000000002</v>
      </c>
      <c r="U15" s="7">
        <f t="shared" ref="U15" si="113">ROUND(M15*0,2)</f>
        <v>0</v>
      </c>
      <c r="V15" s="16">
        <f t="shared" ref="V15" si="114">E15/W15</f>
        <v>1695.1085289514865</v>
      </c>
      <c r="W15" s="8">
        <v>639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10851039.020000001</v>
      </c>
      <c r="C16" s="7">
        <v>9727906.3599999994</v>
      </c>
      <c r="D16" s="7">
        <v>154097.28999999998</v>
      </c>
      <c r="E16" s="7">
        <f t="shared" ref="E16" si="115">B16-C16-D16</f>
        <v>969035.37000000197</v>
      </c>
      <c r="F16" s="7">
        <f>ROUND(E16*0.04,2)+0.01</f>
        <v>38761.420000000006</v>
      </c>
      <c r="G16" s="7">
        <f t="shared" ref="G16" si="116">ROUND(E16*0,2)</f>
        <v>0</v>
      </c>
      <c r="H16" s="7">
        <f t="shared" ref="H16" si="117">E16-F16-G16</f>
        <v>930273.95000000193</v>
      </c>
      <c r="I16" s="7">
        <f t="shared" ref="I16" si="118">ROUND(H16*0,2)</f>
        <v>0</v>
      </c>
      <c r="J16" s="7">
        <f t="shared" ref="J16" si="119">ROUND((I16*0.58)+((I16*0.42)*0.1),2)</f>
        <v>0</v>
      </c>
      <c r="K16" s="7">
        <f t="shared" ref="K16" si="120">ROUND((I16*0.42)*0.9,2)</f>
        <v>0</v>
      </c>
      <c r="L16" s="18">
        <f t="shared" ref="L16" si="121">IF(J16+K16=I16,H16-I16,"ERROR")</f>
        <v>930273.95000000193</v>
      </c>
      <c r="M16" s="7">
        <f t="shared" ref="M16" si="122">ROUND(L16*0.465,2)</f>
        <v>432577.39</v>
      </c>
      <c r="N16" s="7">
        <f>ROUND(L16*0.3,2)</f>
        <v>279082.19</v>
      </c>
      <c r="O16" s="7">
        <f t="shared" ref="O16" si="123">ROUND(L16*0.12,2)</f>
        <v>111632.87</v>
      </c>
      <c r="P16" s="7">
        <f t="shared" ref="P16" si="124">ROUND(L16*0.07,2)</f>
        <v>65119.18</v>
      </c>
      <c r="Q16" s="7">
        <f t="shared" ref="Q16" si="125">ROUND(L16*0.01,2)</f>
        <v>9302.74</v>
      </c>
      <c r="R16" s="7">
        <f t="shared" ref="R16" si="126">ROUND(L16*0.0075,2)</f>
        <v>6977.05</v>
      </c>
      <c r="S16" s="7">
        <f t="shared" ref="S16" si="127">ROUND(L16*0.0075,2)</f>
        <v>6977.05</v>
      </c>
      <c r="T16" s="7">
        <f>ROUND(L16*0.02,2)</f>
        <v>18605.48</v>
      </c>
      <c r="U16" s="7">
        <f t="shared" ref="U16" si="128">ROUND(M16*0,2)</f>
        <v>0</v>
      </c>
      <c r="V16" s="16">
        <f t="shared" ref="V16" si="129">E16/W16</f>
        <v>1523.6405188679275</v>
      </c>
      <c r="W16" s="8">
        <v>636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11328813.259999998</v>
      </c>
      <c r="C17" s="7">
        <v>10236818.16</v>
      </c>
      <c r="D17" s="7">
        <v>155744.66999999998</v>
      </c>
      <c r="E17" s="7">
        <f t="shared" ref="E17" si="130">B17-C17-D17</f>
        <v>936250.42999999784</v>
      </c>
      <c r="F17" s="7">
        <f>ROUND(E17*0.04,2)+0.01</f>
        <v>37450.03</v>
      </c>
      <c r="G17" s="7">
        <f t="shared" ref="G17" si="131">ROUND(E17*0,2)</f>
        <v>0</v>
      </c>
      <c r="H17" s="7">
        <f t="shared" ref="H17" si="132">E17-F17-G17</f>
        <v>898800.39999999781</v>
      </c>
      <c r="I17" s="7">
        <f t="shared" ref="I17" si="133">ROUND(H17*0,2)</f>
        <v>0</v>
      </c>
      <c r="J17" s="7">
        <f t="shared" ref="J17" si="134">ROUND((I17*0.58)+((I17*0.42)*0.1),2)</f>
        <v>0</v>
      </c>
      <c r="K17" s="7">
        <f t="shared" ref="K17" si="135">ROUND((I17*0.42)*0.9,2)</f>
        <v>0</v>
      </c>
      <c r="L17" s="18">
        <f t="shared" ref="L17" si="136">IF(J17+K17=I17,H17-I17,"ERROR")</f>
        <v>898800.39999999781</v>
      </c>
      <c r="M17" s="7">
        <f t="shared" ref="M17" si="137">ROUND(L17*0.465,2)</f>
        <v>417942.19</v>
      </c>
      <c r="N17" s="7">
        <f>ROUND(L17*0.3,2)+0.01</f>
        <v>269640.13</v>
      </c>
      <c r="O17" s="7">
        <f t="shared" ref="O17" si="138">ROUND(L17*0.12,2)</f>
        <v>107856.05</v>
      </c>
      <c r="P17" s="7">
        <f t="shared" ref="P17" si="139">ROUND(L17*0.07,2)</f>
        <v>62916.03</v>
      </c>
      <c r="Q17" s="7">
        <f t="shared" ref="Q17" si="140">ROUND(L17*0.01,2)</f>
        <v>8988</v>
      </c>
      <c r="R17" s="7">
        <f t="shared" ref="R17" si="141">ROUND(L17*0.0075,2)</f>
        <v>6741</v>
      </c>
      <c r="S17" s="7">
        <f t="shared" ref="S17" si="142">ROUND(L17*0.0075,2)</f>
        <v>6741</v>
      </c>
      <c r="T17" s="7">
        <f>ROUND(L17*0.02,2)-0.01</f>
        <v>17976</v>
      </c>
      <c r="U17" s="7">
        <f t="shared" ref="U17" si="143">ROUND(M17*0,2)</f>
        <v>0</v>
      </c>
      <c r="V17" s="16">
        <f t="shared" ref="V17" si="144">E17/W17</f>
        <v>1462.8912968749967</v>
      </c>
      <c r="W17" s="8">
        <v>640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12136829.57</v>
      </c>
      <c r="C18" s="7">
        <v>10994610.190000001</v>
      </c>
      <c r="D18" s="7">
        <v>161922.16</v>
      </c>
      <c r="E18" s="7">
        <f t="shared" ref="E18" si="145">B18-C18-D18</f>
        <v>980297.21999999892</v>
      </c>
      <c r="F18" s="7">
        <f>ROUND(E18*0.04,2)</f>
        <v>39211.89</v>
      </c>
      <c r="G18" s="7">
        <f t="shared" ref="G18" si="146">ROUND(E18*0,2)</f>
        <v>0</v>
      </c>
      <c r="H18" s="7">
        <f t="shared" ref="H18" si="147">E18-F18-G18</f>
        <v>941085.32999999891</v>
      </c>
      <c r="I18" s="7">
        <f t="shared" ref="I18" si="148">ROUND(H18*0,2)</f>
        <v>0</v>
      </c>
      <c r="J18" s="7">
        <f t="shared" ref="J18" si="149">ROUND((I18*0.58)+((I18*0.42)*0.1),2)</f>
        <v>0</v>
      </c>
      <c r="K18" s="7">
        <f t="shared" ref="K18" si="150">ROUND((I18*0.42)*0.9,2)</f>
        <v>0</v>
      </c>
      <c r="L18" s="18">
        <f t="shared" ref="L18" si="151">IF(J18+K18=I18,H18-I18,"ERROR")</f>
        <v>941085.32999999891</v>
      </c>
      <c r="M18" s="7">
        <f t="shared" ref="M18" si="152">ROUND(L18*0.465,2)</f>
        <v>437604.68</v>
      </c>
      <c r="N18" s="7">
        <f>ROUND(L18*0.3,2)+0.01</f>
        <v>282325.61</v>
      </c>
      <c r="O18" s="7">
        <f t="shared" ref="O18" si="153">ROUND(L18*0.12,2)</f>
        <v>112930.24000000001</v>
      </c>
      <c r="P18" s="7">
        <f t="shared" ref="P18" si="154">ROUND(L18*0.07,2)</f>
        <v>65875.97</v>
      </c>
      <c r="Q18" s="7">
        <f t="shared" ref="Q18" si="155">ROUND(L18*0.01,2)</f>
        <v>9410.85</v>
      </c>
      <c r="R18" s="7">
        <f t="shared" ref="R18" si="156">ROUND(L18*0.0075,2)</f>
        <v>7058.14</v>
      </c>
      <c r="S18" s="7">
        <f t="shared" ref="S18" si="157">ROUND(L18*0.0075,2)</f>
        <v>7058.14</v>
      </c>
      <c r="T18" s="7">
        <f>ROUND(L18*0.02,2)-0.01</f>
        <v>18821.7</v>
      </c>
      <c r="U18" s="7">
        <f t="shared" ref="U18" si="158">ROUND(M18*0,2)</f>
        <v>0</v>
      </c>
      <c r="V18" s="16">
        <f t="shared" ref="V18" si="159">E18/W18</f>
        <v>1560.9828343949027</v>
      </c>
      <c r="W18" s="8">
        <v>628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11515992.32</v>
      </c>
      <c r="C19" s="7">
        <v>10436073.470000001</v>
      </c>
      <c r="D19" s="7">
        <v>151688.26</v>
      </c>
      <c r="E19" s="7">
        <f t="shared" ref="E19" si="160">B19-C19-D19</f>
        <v>928230.58999999962</v>
      </c>
      <c r="F19" s="7">
        <f>ROUND(E19*0.04,2)+0.01</f>
        <v>37129.230000000003</v>
      </c>
      <c r="G19" s="7">
        <f t="shared" ref="G19" si="161">ROUND(E19*0,2)</f>
        <v>0</v>
      </c>
      <c r="H19" s="7">
        <f t="shared" ref="H19" si="162">E19-F19-G19</f>
        <v>891101.35999999964</v>
      </c>
      <c r="I19" s="7">
        <f t="shared" ref="I19" si="163">ROUND(H19*0,2)</f>
        <v>0</v>
      </c>
      <c r="J19" s="7">
        <f t="shared" ref="J19" si="164">ROUND((I19*0.58)+((I19*0.42)*0.1),2)</f>
        <v>0</v>
      </c>
      <c r="K19" s="7">
        <f t="shared" ref="K19" si="165">ROUND((I19*0.42)*0.9,2)</f>
        <v>0</v>
      </c>
      <c r="L19" s="18">
        <f t="shared" ref="L19" si="166">IF(J19+K19=I19,H19-I19,"ERROR")</f>
        <v>891101.35999999964</v>
      </c>
      <c r="M19" s="7">
        <f t="shared" ref="M19" si="167">ROUND(L19*0.465,2)</f>
        <v>414362.13</v>
      </c>
      <c r="N19" s="7">
        <f>ROUND(L19*0.3,2)+0.01</f>
        <v>267330.42</v>
      </c>
      <c r="O19" s="7">
        <f t="shared" ref="O19" si="168">ROUND(L19*0.12,2)</f>
        <v>106932.16</v>
      </c>
      <c r="P19" s="7">
        <f t="shared" ref="P19" si="169">ROUND(L19*0.07,2)</f>
        <v>62377.1</v>
      </c>
      <c r="Q19" s="7">
        <f t="shared" ref="Q19" si="170">ROUND(L19*0.01,2)</f>
        <v>8911.01</v>
      </c>
      <c r="R19" s="7">
        <f t="shared" ref="R19" si="171">ROUND(L19*0.0075,2)</f>
        <v>6683.26</v>
      </c>
      <c r="S19" s="7">
        <f t="shared" ref="S19" si="172">ROUND(L19*0.0075,2)</f>
        <v>6683.26</v>
      </c>
      <c r="T19" s="7">
        <f>ROUND(L19*0.02,2)-0.01</f>
        <v>17822.02</v>
      </c>
      <c r="U19" s="7">
        <f t="shared" ref="U19" si="173">ROUND(M19*0,2)</f>
        <v>0</v>
      </c>
      <c r="V19" s="16">
        <f t="shared" ref="V19" si="174">E19/W19</f>
        <v>1482.7964696485617</v>
      </c>
      <c r="W19" s="8">
        <v>626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11196647.079999998</v>
      </c>
      <c r="C20" s="7">
        <v>10029540.449999999</v>
      </c>
      <c r="D20" s="7">
        <v>145134.46000000002</v>
      </c>
      <c r="E20" s="7">
        <f t="shared" ref="E20" si="175">B20-C20-D20</f>
        <v>1021972.169999999</v>
      </c>
      <c r="F20" s="7">
        <f>ROUND(E20*0.04,2)</f>
        <v>40878.89</v>
      </c>
      <c r="G20" s="7">
        <f t="shared" ref="G20" si="176">ROUND(E20*0,2)</f>
        <v>0</v>
      </c>
      <c r="H20" s="7">
        <f t="shared" ref="H20" si="177">E20-F20-G20</f>
        <v>981093.27999999898</v>
      </c>
      <c r="I20" s="7">
        <f t="shared" ref="I20" si="178">ROUND(H20*0,2)</f>
        <v>0</v>
      </c>
      <c r="J20" s="7">
        <f t="shared" ref="J20" si="179">ROUND((I20*0.58)+((I20*0.42)*0.1),2)</f>
        <v>0</v>
      </c>
      <c r="K20" s="7">
        <f t="shared" ref="K20" si="180">ROUND((I20*0.42)*0.9,2)</f>
        <v>0</v>
      </c>
      <c r="L20" s="18">
        <f t="shared" ref="L20" si="181">IF(J20+K20=I20,H20-I20,"ERROR")</f>
        <v>981093.27999999898</v>
      </c>
      <c r="M20" s="7">
        <f t="shared" ref="M20" si="182">ROUND(L20*0.465,2)</f>
        <v>456208.38</v>
      </c>
      <c r="N20" s="7">
        <f>ROUND(L20*0.3,2)+0.01</f>
        <v>294327.99</v>
      </c>
      <c r="O20" s="7">
        <f t="shared" ref="O20" si="183">ROUND(L20*0.12,2)</f>
        <v>117731.19</v>
      </c>
      <c r="P20" s="7">
        <f t="shared" ref="P20" si="184">ROUND(L20*0.07,2)</f>
        <v>68676.53</v>
      </c>
      <c r="Q20" s="7">
        <f t="shared" ref="Q20" si="185">ROUND(L20*0.01,2)</f>
        <v>9810.93</v>
      </c>
      <c r="R20" s="7">
        <f t="shared" ref="R20" si="186">ROUND(L20*0.0075,2)</f>
        <v>7358.2</v>
      </c>
      <c r="S20" s="7">
        <f t="shared" ref="S20" si="187">ROUND(L20*0.0075,2)</f>
        <v>7358.2</v>
      </c>
      <c r="T20" s="7">
        <f>ROUND(L20*0.02,2)-0.01</f>
        <v>19621.86</v>
      </c>
      <c r="U20" s="7">
        <f t="shared" ref="U20" si="188">ROUND(M20*0,2)</f>
        <v>0</v>
      </c>
      <c r="V20" s="16">
        <f t="shared" ref="V20" si="189">E20/W20</f>
        <v>1624.7570270270255</v>
      </c>
      <c r="W20" s="8">
        <v>629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11523112.849999998</v>
      </c>
      <c r="C21" s="7">
        <v>10278910.77</v>
      </c>
      <c r="D21" s="7">
        <v>148151.42000000001</v>
      </c>
      <c r="E21" s="7">
        <f t="shared" ref="E21" si="190">B21-C21-D21</f>
        <v>1096050.6599999983</v>
      </c>
      <c r="F21" s="7">
        <f>ROUND(E21*0.04,2)-0.01</f>
        <v>43842.02</v>
      </c>
      <c r="G21" s="7">
        <f t="shared" ref="G21" si="191">ROUND(E21*0,2)</f>
        <v>0</v>
      </c>
      <c r="H21" s="7">
        <f t="shared" ref="H21" si="192">E21-F21-G21</f>
        <v>1052208.6399999983</v>
      </c>
      <c r="I21" s="7">
        <f t="shared" ref="I21" si="193">ROUND(H21*0,2)</f>
        <v>0</v>
      </c>
      <c r="J21" s="7">
        <f t="shared" ref="J21" si="194">ROUND((I21*0.58)+((I21*0.42)*0.1),2)</f>
        <v>0</v>
      </c>
      <c r="K21" s="7">
        <f t="shared" ref="K21" si="195">ROUND((I21*0.42)*0.9,2)</f>
        <v>0</v>
      </c>
      <c r="L21" s="18">
        <f t="shared" ref="L21" si="196">IF(J21+K21=I21,H21-I21,"ERROR")</f>
        <v>1052208.6399999983</v>
      </c>
      <c r="M21" s="7">
        <f t="shared" ref="M21" si="197">ROUND(L21*0.465,2)</f>
        <v>489277.02</v>
      </c>
      <c r="N21" s="7">
        <f>ROUND(L21*0.3,2)</f>
        <v>315662.59000000003</v>
      </c>
      <c r="O21" s="7">
        <f t="shared" ref="O21" si="198">ROUND(L21*0.12,2)</f>
        <v>126265.04</v>
      </c>
      <c r="P21" s="7">
        <f t="shared" ref="P21" si="199">ROUND(L21*0.07,2)</f>
        <v>73654.600000000006</v>
      </c>
      <c r="Q21" s="7">
        <f t="shared" ref="Q21" si="200">ROUND(L21*0.01,2)</f>
        <v>10522.09</v>
      </c>
      <c r="R21" s="7">
        <f t="shared" ref="R21" si="201">ROUND(L21*0.0075,2)</f>
        <v>7891.56</v>
      </c>
      <c r="S21" s="7">
        <f t="shared" ref="S21" si="202">ROUND(L21*0.0075,2)</f>
        <v>7891.56</v>
      </c>
      <c r="T21" s="7">
        <f>ROUND(L21*0.02,2)+0.01</f>
        <v>21044.179999999997</v>
      </c>
      <c r="U21" s="7">
        <f t="shared" ref="U21" si="203">ROUND(M21*0,2)</f>
        <v>0</v>
      </c>
      <c r="V21" s="16">
        <f t="shared" ref="V21" si="204">E21/W21</f>
        <v>1737.0058003169545</v>
      </c>
      <c r="W21" s="8">
        <v>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11566605.630000001</v>
      </c>
      <c r="C22" s="7">
        <v>10352500.359999999</v>
      </c>
      <c r="D22" s="7">
        <v>144951.96000000002</v>
      </c>
      <c r="E22" s="7">
        <f t="shared" ref="E22" si="205">B22-C22-D22</f>
        <v>1069153.3100000015</v>
      </c>
      <c r="F22" s="7">
        <f>ROUND(E22*0.04,2)+0.01</f>
        <v>42766.14</v>
      </c>
      <c r="G22" s="7">
        <f t="shared" ref="G22" si="206">ROUND(E22*0,2)</f>
        <v>0</v>
      </c>
      <c r="H22" s="7">
        <f t="shared" ref="H22" si="207">E22-F22-G22</f>
        <v>1026387.1700000014</v>
      </c>
      <c r="I22" s="7">
        <f t="shared" ref="I22" si="208">ROUND(H22*0,2)</f>
        <v>0</v>
      </c>
      <c r="J22" s="7">
        <f t="shared" ref="J22" si="209">ROUND((I22*0.58)+((I22*0.42)*0.1),2)</f>
        <v>0</v>
      </c>
      <c r="K22" s="7">
        <f t="shared" ref="K22" si="210">ROUND((I22*0.42)*0.9,2)</f>
        <v>0</v>
      </c>
      <c r="L22" s="18">
        <f t="shared" ref="L22" si="211">IF(J22+K22=I22,H22-I22,"ERROR")</f>
        <v>1026387.1700000014</v>
      </c>
      <c r="M22" s="7">
        <f t="shared" ref="M22" si="212">ROUND(L22*0.465,2)</f>
        <v>477270.03</v>
      </c>
      <c r="N22" s="7">
        <f>ROUND(L22*0.3,2)+0.02</f>
        <v>307916.17000000004</v>
      </c>
      <c r="O22" s="7">
        <f t="shared" ref="O22" si="213">ROUND(L22*0.12,2)</f>
        <v>123166.46</v>
      </c>
      <c r="P22" s="7">
        <f t="shared" ref="P22" si="214">ROUND(L22*0.07,2)</f>
        <v>71847.100000000006</v>
      </c>
      <c r="Q22" s="7">
        <f t="shared" ref="Q22" si="215">ROUND(L22*0.01,2)</f>
        <v>10263.870000000001</v>
      </c>
      <c r="R22" s="7">
        <f t="shared" ref="R22" si="216">ROUND(L22*0.0075,2)</f>
        <v>7697.9</v>
      </c>
      <c r="S22" s="7">
        <f t="shared" ref="S22" si="217">ROUND(L22*0.0075,2)</f>
        <v>7697.9</v>
      </c>
      <c r="T22" s="7">
        <f>ROUND(L22*0.02,2)</f>
        <v>20527.740000000002</v>
      </c>
      <c r="U22" s="7">
        <f t="shared" ref="U22" si="218">ROUND(M22*0,2)</f>
        <v>0</v>
      </c>
      <c r="V22" s="16">
        <f t="shared" ref="V22" si="219">E22/W22</f>
        <v>1781.9221833333359</v>
      </c>
      <c r="W22" s="8">
        <v>600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11997076.649999999</v>
      </c>
      <c r="C23" s="7">
        <v>10813059.85</v>
      </c>
      <c r="D23" s="7">
        <v>158599.63</v>
      </c>
      <c r="E23" s="7">
        <f t="shared" ref="E23" si="220">B23-C23-D23</f>
        <v>1025417.1699999989</v>
      </c>
      <c r="F23" s="7">
        <f t="shared" ref="F23:F28" si="221">ROUND(E23*0.04,2)</f>
        <v>41016.69</v>
      </c>
      <c r="G23" s="7">
        <f t="shared" ref="G23" si="222">ROUND(E23*0,2)</f>
        <v>0</v>
      </c>
      <c r="H23" s="7">
        <f t="shared" ref="H23" si="223">E23-F23-G23</f>
        <v>984400.47999999882</v>
      </c>
      <c r="I23" s="7">
        <f t="shared" ref="I23" si="224">ROUND(H23*0,2)</f>
        <v>0</v>
      </c>
      <c r="J23" s="7">
        <f t="shared" ref="J23" si="225">ROUND((I23*0.58)+((I23*0.42)*0.1),2)</f>
        <v>0</v>
      </c>
      <c r="K23" s="7">
        <f t="shared" ref="K23" si="226">ROUND((I23*0.42)*0.9,2)</f>
        <v>0</v>
      </c>
      <c r="L23" s="18">
        <f t="shared" ref="L23" si="227">IF(J23+K23=I23,H23-I23,"ERROR")</f>
        <v>984400.47999999882</v>
      </c>
      <c r="M23" s="7">
        <f t="shared" ref="M23" si="228">ROUND(L23*0.465,2)</f>
        <v>457746.22</v>
      </c>
      <c r="N23" s="7">
        <f>ROUND(L23*0.3,2)+0.03</f>
        <v>295320.17000000004</v>
      </c>
      <c r="O23" s="7">
        <f t="shared" ref="O23" si="229">ROUND(L23*0.12,2)</f>
        <v>118128.06</v>
      </c>
      <c r="P23" s="7">
        <f t="shared" ref="P23" si="230">ROUND(L23*0.07,2)</f>
        <v>68908.03</v>
      </c>
      <c r="Q23" s="7">
        <f t="shared" ref="Q23" si="231">ROUND(L23*0.01,2)</f>
        <v>9844</v>
      </c>
      <c r="R23" s="7">
        <f t="shared" ref="R23" si="232">ROUND(L23*0.0075,2)</f>
        <v>7383</v>
      </c>
      <c r="S23" s="7">
        <f t="shared" ref="S23" si="233">ROUND(L23*0.0075,2)</f>
        <v>7383</v>
      </c>
      <c r="T23" s="7">
        <f>ROUND(L23*0.02,2)-0.01</f>
        <v>19688</v>
      </c>
      <c r="U23" s="7">
        <f t="shared" ref="U23" si="234">ROUND(M23*0,2)</f>
        <v>0</v>
      </c>
      <c r="V23" s="16">
        <f t="shared" ref="V23" si="235">E23/W23</f>
        <v>1740.9459592529693</v>
      </c>
      <c r="W23" s="8">
        <v>589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11033908.810000001</v>
      </c>
      <c r="C24" s="7">
        <v>9961287.1999999993</v>
      </c>
      <c r="D24" s="7">
        <v>142016.86000000002</v>
      </c>
      <c r="E24" s="7">
        <f t="shared" ref="E24" si="236">B24-C24-D24</f>
        <v>930604.75000000128</v>
      </c>
      <c r="F24" s="7">
        <f t="shared" si="221"/>
        <v>37224.19</v>
      </c>
      <c r="G24" s="7">
        <f t="shared" ref="G24" si="237">ROUND(E24*0,2)</f>
        <v>0</v>
      </c>
      <c r="H24" s="7">
        <f t="shared" ref="H24" si="238">E24-F24-G24</f>
        <v>893380.56000000122</v>
      </c>
      <c r="I24" s="7">
        <f t="shared" ref="I24" si="239">ROUND(H24*0,2)</f>
        <v>0</v>
      </c>
      <c r="J24" s="7">
        <f t="shared" ref="J24" si="240">ROUND((I24*0.58)+((I24*0.42)*0.1),2)</f>
        <v>0</v>
      </c>
      <c r="K24" s="7">
        <f t="shared" ref="K24" si="241">ROUND((I24*0.42)*0.9,2)</f>
        <v>0</v>
      </c>
      <c r="L24" s="18">
        <f t="shared" ref="L24" si="242">IF(J24+K24=I24,H24-I24,"ERROR")</f>
        <v>893380.56000000122</v>
      </c>
      <c r="M24" s="7">
        <f t="shared" ref="M24" si="243">ROUND(L24*0.465,2)</f>
        <v>415421.96</v>
      </c>
      <c r="N24" s="7">
        <f>ROUND(L24*0.3,2)-0.01</f>
        <v>268014.15999999997</v>
      </c>
      <c r="O24" s="7">
        <f t="shared" ref="O24" si="244">ROUND(L24*0.12,2)</f>
        <v>107205.67</v>
      </c>
      <c r="P24" s="7">
        <f t="shared" ref="P24" si="245">ROUND(L24*0.07,2)</f>
        <v>62536.639999999999</v>
      </c>
      <c r="Q24" s="7">
        <f t="shared" ref="Q24" si="246">ROUND(L24*0.01,2)</f>
        <v>8933.81</v>
      </c>
      <c r="R24" s="7">
        <f t="shared" ref="R24" si="247">ROUND(L24*0.0075,2)</f>
        <v>6700.35</v>
      </c>
      <c r="S24" s="7">
        <f t="shared" ref="S24" si="248">ROUND(L24*0.0075,2)</f>
        <v>6700.35</v>
      </c>
      <c r="T24" s="7">
        <f>ROUND(L24*0.02,2)+0.01</f>
        <v>17867.62</v>
      </c>
      <c r="U24" s="7">
        <f t="shared" ref="U24" si="249">ROUND(M24*0,2)</f>
        <v>0</v>
      </c>
      <c r="V24" s="16">
        <f t="shared" ref="V24" si="250">E24/W24</f>
        <v>1484.2181020733672</v>
      </c>
      <c r="W24" s="8">
        <v>627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10866189.199999999</v>
      </c>
      <c r="C25" s="7">
        <v>9642304.5999999996</v>
      </c>
      <c r="D25" s="7">
        <v>151580.18</v>
      </c>
      <c r="E25" s="7">
        <f t="shared" ref="E25" si="251">B25-C25-D25</f>
        <v>1072304.4199999997</v>
      </c>
      <c r="F25" s="7">
        <f t="shared" si="221"/>
        <v>42892.18</v>
      </c>
      <c r="G25" s="7">
        <f t="shared" ref="G25" si="252">ROUND(E25*0,2)</f>
        <v>0</v>
      </c>
      <c r="H25" s="7">
        <f t="shared" ref="H25" si="253">E25-F25-G25</f>
        <v>1029412.2399999996</v>
      </c>
      <c r="I25" s="7">
        <f t="shared" ref="I25" si="254">ROUND(H25*0,2)</f>
        <v>0</v>
      </c>
      <c r="J25" s="7">
        <f t="shared" ref="J25" si="255">ROUND((I25*0.58)+((I25*0.42)*0.1),2)</f>
        <v>0</v>
      </c>
      <c r="K25" s="7">
        <f t="shared" ref="K25" si="256">ROUND((I25*0.42)*0.9,2)</f>
        <v>0</v>
      </c>
      <c r="L25" s="18">
        <f t="shared" ref="L25" si="257">IF(J25+K25=I25,H25-I25,"ERROR")</f>
        <v>1029412.2399999996</v>
      </c>
      <c r="M25" s="7">
        <f t="shared" ref="M25" si="258">ROUND(L25*0.465,2)</f>
        <v>478676.69</v>
      </c>
      <c r="N25" s="7">
        <f>ROUND(L25*0.3,2)+0.01</f>
        <v>308823.67999999999</v>
      </c>
      <c r="O25" s="7">
        <f t="shared" ref="O25" si="259">ROUND(L25*0.12,2)</f>
        <v>123529.47</v>
      </c>
      <c r="P25" s="7">
        <f t="shared" ref="P25" si="260">ROUND(L25*0.07,2)</f>
        <v>72058.86</v>
      </c>
      <c r="Q25" s="7">
        <f t="shared" ref="Q25" si="261">ROUND(L25*0.01,2)</f>
        <v>10294.120000000001</v>
      </c>
      <c r="R25" s="7">
        <f t="shared" ref="R25" si="262">ROUND(L25*0.0075,2)</f>
        <v>7720.59</v>
      </c>
      <c r="S25" s="7">
        <f t="shared" ref="S25" si="263">ROUND(L25*0.0075,2)</f>
        <v>7720.59</v>
      </c>
      <c r="T25" s="7">
        <f>ROUND(L25*0.02,2)</f>
        <v>20588.240000000002</v>
      </c>
      <c r="U25" s="7">
        <f t="shared" ref="U25" si="264">ROUND(M25*0,2)</f>
        <v>0</v>
      </c>
      <c r="V25" s="16">
        <f t="shared" ref="V25" si="265">E25/W25</f>
        <v>1721.1948956661311</v>
      </c>
      <c r="W25" s="8">
        <v>623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11075231.260000002</v>
      </c>
      <c r="C26" s="7">
        <v>9908933.1600000001</v>
      </c>
      <c r="D26" s="7">
        <v>154767.26</v>
      </c>
      <c r="E26" s="7">
        <f t="shared" ref="E26:E31" si="266">B26-C26-D26</f>
        <v>1011530.8400000015</v>
      </c>
      <c r="F26" s="7">
        <f t="shared" si="221"/>
        <v>40461.230000000003</v>
      </c>
      <c r="G26" s="7">
        <f t="shared" ref="G26" si="267">ROUND(E26*0,2)</f>
        <v>0</v>
      </c>
      <c r="H26" s="7">
        <f t="shared" ref="H26" si="268">E26-F26-G26</f>
        <v>971069.6100000015</v>
      </c>
      <c r="I26" s="7">
        <f t="shared" ref="I26" si="269">ROUND(H26*0,2)</f>
        <v>0</v>
      </c>
      <c r="J26" s="7">
        <f t="shared" ref="J26" si="270">ROUND((I26*0.58)+((I26*0.42)*0.1),2)</f>
        <v>0</v>
      </c>
      <c r="K26" s="7">
        <f t="shared" ref="K26" si="271">ROUND((I26*0.42)*0.9,2)</f>
        <v>0</v>
      </c>
      <c r="L26" s="18">
        <f t="shared" ref="L26" si="272">IF(J26+K26=I26,H26-I26,"ERROR")</f>
        <v>971069.6100000015</v>
      </c>
      <c r="M26" s="7">
        <f t="shared" ref="M26" si="273">ROUND(L26*0.465,2)</f>
        <v>451547.37</v>
      </c>
      <c r="N26" s="7">
        <f>ROUND(L26*0.3,2)</f>
        <v>291320.88</v>
      </c>
      <c r="O26" s="7">
        <f t="shared" ref="O26" si="274">ROUND(L26*0.12,2)</f>
        <v>116528.35</v>
      </c>
      <c r="P26" s="7">
        <f t="shared" ref="P26" si="275">ROUND(L26*0.07,2)</f>
        <v>67974.87</v>
      </c>
      <c r="Q26" s="7">
        <f t="shared" ref="Q26" si="276">ROUND(L26*0.01,2)</f>
        <v>9710.7000000000007</v>
      </c>
      <c r="R26" s="7">
        <f t="shared" ref="R26" si="277">ROUND(L26*0.0075,2)</f>
        <v>7283.02</v>
      </c>
      <c r="S26" s="7">
        <f t="shared" ref="S26" si="278">ROUND(L26*0.0075,2)</f>
        <v>7283.02</v>
      </c>
      <c r="T26" s="7">
        <f>ROUND(L26*0.02,2)+0.01</f>
        <v>19421.399999999998</v>
      </c>
      <c r="U26" s="7">
        <f t="shared" ref="U26" si="279">ROUND(M26*0,2)</f>
        <v>0</v>
      </c>
      <c r="V26" s="16">
        <f t="shared" ref="V26" si="280">E26/W26</f>
        <v>1605.6045079365103</v>
      </c>
      <c r="W26" s="8">
        <v>630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12982687.560000001</v>
      </c>
      <c r="C27" s="7">
        <v>11666912.83</v>
      </c>
      <c r="D27" s="7">
        <v>161643.13</v>
      </c>
      <c r="E27" s="7">
        <f t="shared" si="266"/>
        <v>1154131.6000000006</v>
      </c>
      <c r="F27" s="7">
        <f t="shared" si="221"/>
        <v>46165.26</v>
      </c>
      <c r="G27" s="7">
        <f t="shared" ref="G27" si="281">ROUND(E27*0,2)</f>
        <v>0</v>
      </c>
      <c r="H27" s="7">
        <f t="shared" ref="H27" si="282">E27-F27-G27</f>
        <v>1107966.3400000005</v>
      </c>
      <c r="I27" s="7">
        <f t="shared" ref="I27" si="283">ROUND(H27*0,2)</f>
        <v>0</v>
      </c>
      <c r="J27" s="7">
        <f t="shared" ref="J27" si="284">ROUND((I27*0.58)+((I27*0.42)*0.1),2)</f>
        <v>0</v>
      </c>
      <c r="K27" s="7">
        <f t="shared" ref="K27" si="285">ROUND((I27*0.42)*0.9,2)</f>
        <v>0</v>
      </c>
      <c r="L27" s="18">
        <f t="shared" ref="L27" si="286">IF(J27+K27=I27,H27-I27,"ERROR")</f>
        <v>1107966.3400000005</v>
      </c>
      <c r="M27" s="7">
        <f t="shared" ref="M27" si="287">ROUND(L27*0.465,2)</f>
        <v>515204.35</v>
      </c>
      <c r="N27" s="7">
        <f>ROUND(L27*0.3,2)+0.01</f>
        <v>332389.91000000003</v>
      </c>
      <c r="O27" s="7">
        <f t="shared" ref="O27" si="288">ROUND(L27*0.12,2)</f>
        <v>132955.96</v>
      </c>
      <c r="P27" s="7">
        <f t="shared" ref="P27" si="289">ROUND(L27*0.07,2)</f>
        <v>77557.64</v>
      </c>
      <c r="Q27" s="7">
        <f t="shared" ref="Q27" si="290">ROUND(L27*0.01,2)</f>
        <v>11079.66</v>
      </c>
      <c r="R27" s="7">
        <f t="shared" ref="R27" si="291">ROUND(L27*0.0075,2)</f>
        <v>8309.75</v>
      </c>
      <c r="S27" s="7">
        <f t="shared" ref="S27" si="292">ROUND(L27*0.0075,2)</f>
        <v>8309.75</v>
      </c>
      <c r="T27" s="7">
        <f>ROUND(L27*0.02,2)-0.01</f>
        <v>22159.320000000003</v>
      </c>
      <c r="U27" s="7">
        <f t="shared" ref="U27" si="293">ROUND(M27*0,2)</f>
        <v>0</v>
      </c>
      <c r="V27" s="16">
        <f t="shared" ref="V27" si="294">E27/W27</f>
        <v>1852.5386837881229</v>
      </c>
      <c r="W27" s="8">
        <v>623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10017428.640000001</v>
      </c>
      <c r="C28" s="7">
        <v>8942463.7400000002</v>
      </c>
      <c r="D28" s="7">
        <v>147780.51</v>
      </c>
      <c r="E28" s="7">
        <f t="shared" si="266"/>
        <v>927184.39000000036</v>
      </c>
      <c r="F28" s="7">
        <f t="shared" si="221"/>
        <v>37087.379999999997</v>
      </c>
      <c r="G28" s="7">
        <f t="shared" ref="G28" si="295">ROUND(E28*0,2)</f>
        <v>0</v>
      </c>
      <c r="H28" s="7">
        <f t="shared" ref="H28" si="296">E28-F28-G28</f>
        <v>890097.01000000036</v>
      </c>
      <c r="I28" s="7">
        <f t="shared" ref="I28" si="297">ROUND(H28*0,2)</f>
        <v>0</v>
      </c>
      <c r="J28" s="7">
        <f t="shared" ref="J28" si="298">ROUND((I28*0.58)+((I28*0.42)*0.1),2)</f>
        <v>0</v>
      </c>
      <c r="K28" s="7">
        <f t="shared" ref="K28" si="299">ROUND((I28*0.42)*0.9,2)</f>
        <v>0</v>
      </c>
      <c r="L28" s="18">
        <f t="shared" ref="L28" si="300">IF(J28+K28=I28,H28-I28,"ERROR")</f>
        <v>890097.01000000036</v>
      </c>
      <c r="M28" s="7">
        <f t="shared" ref="M28" si="301">ROUND(L28*0.465,2)</f>
        <v>413895.11</v>
      </c>
      <c r="N28" s="7">
        <f>ROUND(L28*0.3,2)</f>
        <v>267029.09999999998</v>
      </c>
      <c r="O28" s="7">
        <f t="shared" ref="O28" si="302">ROUND(L28*0.12,2)</f>
        <v>106811.64</v>
      </c>
      <c r="P28" s="7">
        <f t="shared" ref="P28" si="303">ROUND(L28*0.07,2)</f>
        <v>62306.79</v>
      </c>
      <c r="Q28" s="7">
        <f t="shared" ref="Q28" si="304">ROUND(L28*0.01,2)</f>
        <v>8900.9699999999993</v>
      </c>
      <c r="R28" s="7">
        <f t="shared" ref="R28" si="305">ROUND(L28*0.0075,2)</f>
        <v>6675.73</v>
      </c>
      <c r="S28" s="7">
        <f t="shared" ref="S28" si="306">ROUND(L28*0.0075,2)</f>
        <v>6675.73</v>
      </c>
      <c r="T28" s="7">
        <f>ROUND(L28*0.02,2)</f>
        <v>17801.939999999999</v>
      </c>
      <c r="U28" s="7">
        <f t="shared" ref="U28" si="307">ROUND(M28*0,2)</f>
        <v>0</v>
      </c>
      <c r="V28" s="16">
        <f t="shared" ref="V28" si="308">E28/W28</f>
        <v>1519.9744098360661</v>
      </c>
      <c r="W28" s="8">
        <v>610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8899153.6600000001</v>
      </c>
      <c r="C29" s="7">
        <v>7937672.1400000006</v>
      </c>
      <c r="D29" s="7">
        <v>121825.26000000001</v>
      </c>
      <c r="E29" s="7">
        <f t="shared" si="266"/>
        <v>839656.25999999954</v>
      </c>
      <c r="F29" s="7">
        <f>ROUND(E29*0.04,2)+0.01</f>
        <v>33586.26</v>
      </c>
      <c r="G29" s="7">
        <f t="shared" ref="G29" si="309">ROUND(E29*0,2)</f>
        <v>0</v>
      </c>
      <c r="H29" s="7">
        <f t="shared" ref="H29" si="310">E29-F29-G29</f>
        <v>806069.99999999953</v>
      </c>
      <c r="I29" s="7">
        <f t="shared" ref="I29" si="311">ROUND(H29*0,2)</f>
        <v>0</v>
      </c>
      <c r="J29" s="7">
        <f t="shared" ref="J29" si="312">ROUND((I29*0.58)+((I29*0.42)*0.1),2)</f>
        <v>0</v>
      </c>
      <c r="K29" s="7">
        <f t="shared" ref="K29" si="313">ROUND((I29*0.42)*0.9,2)</f>
        <v>0</v>
      </c>
      <c r="L29" s="18">
        <f t="shared" ref="L29" si="314">IF(J29+K29=I29,H29-I29,"ERROR")</f>
        <v>806069.99999999953</v>
      </c>
      <c r="M29" s="7">
        <f t="shared" ref="M29" si="315">ROUND(L29*0.465,2)</f>
        <v>374822.55</v>
      </c>
      <c r="N29" s="7">
        <f>ROUND(L29*0.3,2)-0.01</f>
        <v>241820.99</v>
      </c>
      <c r="O29" s="7">
        <f t="shared" ref="O29" si="316">ROUND(L29*0.12,2)</f>
        <v>96728.4</v>
      </c>
      <c r="P29" s="7">
        <f t="shared" ref="P29" si="317">ROUND(L29*0.07,2)</f>
        <v>56424.9</v>
      </c>
      <c r="Q29" s="7">
        <f t="shared" ref="Q29" si="318">ROUND(L29*0.01,2)</f>
        <v>8060.7</v>
      </c>
      <c r="R29" s="7">
        <f t="shared" ref="R29" si="319">ROUND(L29*0.0075,2)</f>
        <v>6045.53</v>
      </c>
      <c r="S29" s="7">
        <f t="shared" ref="S29" si="320">ROUND(L29*0.0075,2)</f>
        <v>6045.53</v>
      </c>
      <c r="T29" s="7">
        <v>14804.57</v>
      </c>
      <c r="U29" s="7">
        <v>1316.83</v>
      </c>
      <c r="V29" s="16">
        <f t="shared" ref="V29" si="321">E29/W29</f>
        <v>1430.4195229982956</v>
      </c>
      <c r="W29" s="8">
        <v>587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10070690.809999999</v>
      </c>
      <c r="C30" s="7">
        <v>8978262.6799999997</v>
      </c>
      <c r="D30" s="7">
        <v>142046.07</v>
      </c>
      <c r="E30" s="7">
        <f t="shared" si="266"/>
        <v>950382.05999999889</v>
      </c>
      <c r="F30" s="7">
        <f>ROUND(E30*0.04,2)-0.01</f>
        <v>38015.269999999997</v>
      </c>
      <c r="G30" s="7">
        <f t="shared" ref="G30" si="322">ROUND(E30*0,2)</f>
        <v>0</v>
      </c>
      <c r="H30" s="7">
        <f t="shared" ref="H30" si="323">E30-F30-G30</f>
        <v>912366.78999999887</v>
      </c>
      <c r="I30" s="7">
        <f t="shared" ref="I30" si="324">ROUND(H30*0,2)</f>
        <v>0</v>
      </c>
      <c r="J30" s="7">
        <f t="shared" ref="J30" si="325">ROUND((I30*0.58)+((I30*0.42)*0.1),2)</f>
        <v>0</v>
      </c>
      <c r="K30" s="7">
        <f t="shared" ref="K30" si="326">ROUND((I30*0.42)*0.9,2)</f>
        <v>0</v>
      </c>
      <c r="L30" s="18">
        <f t="shared" ref="L30" si="327">IF(J30+K30=I30,H30-I30,"ERROR")</f>
        <v>912366.78999999887</v>
      </c>
      <c r="M30" s="7">
        <f t="shared" ref="M30" si="328">ROUND(L30*0.465,2)</f>
        <v>424250.56</v>
      </c>
      <c r="N30" s="7">
        <f>ROUND(L30*0.3,2)-0.01</f>
        <v>273710.02999999997</v>
      </c>
      <c r="O30" s="7">
        <f t="shared" ref="O30" si="329">ROUND(L30*0.12,2)</f>
        <v>109484.01</v>
      </c>
      <c r="P30" s="7">
        <f t="shared" ref="P30" si="330">ROUND(L30*0.07,2)</f>
        <v>63865.68</v>
      </c>
      <c r="Q30" s="7">
        <f t="shared" ref="Q30" si="331">ROUND(L30*0.01,2)</f>
        <v>9123.67</v>
      </c>
      <c r="R30" s="7">
        <f t="shared" ref="R30" si="332">ROUND(L30*0.0075,2)</f>
        <v>6842.75</v>
      </c>
      <c r="S30" s="7">
        <f t="shared" ref="S30" si="333">ROUND(L30*0.0075,2)</f>
        <v>6842.75</v>
      </c>
      <c r="T30" s="7">
        <f t="shared" ref="T30:T35" si="334">ROUND(L30*0.01,2)</f>
        <v>9123.67</v>
      </c>
      <c r="U30" s="7">
        <f t="shared" ref="U30:U35" si="335">ROUND(L30*0.01,2)</f>
        <v>9123.67</v>
      </c>
      <c r="V30" s="16">
        <f t="shared" ref="V30" si="336">E30/W30</f>
        <v>1597.2807731092419</v>
      </c>
      <c r="W30" s="8">
        <v>595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13605783.299999999</v>
      </c>
      <c r="C31" s="7">
        <v>12233898.290000001</v>
      </c>
      <c r="D31" s="7">
        <v>170471.39</v>
      </c>
      <c r="E31" s="7">
        <f t="shared" si="266"/>
        <v>1201413.6199999978</v>
      </c>
      <c r="F31" s="7">
        <f>ROUND(E31*0.04,2)</f>
        <v>48056.54</v>
      </c>
      <c r="G31" s="7">
        <f t="shared" ref="G31" si="337">ROUND(E31*0,2)</f>
        <v>0</v>
      </c>
      <c r="H31" s="7">
        <f t="shared" ref="H31" si="338">E31-F31-G31</f>
        <v>1153357.0799999977</v>
      </c>
      <c r="I31" s="7">
        <f t="shared" ref="I31" si="339">ROUND(H31*0,2)</f>
        <v>0</v>
      </c>
      <c r="J31" s="7">
        <f t="shared" ref="J31" si="340">ROUND((I31*0.58)+((I31*0.42)*0.1),2)</f>
        <v>0</v>
      </c>
      <c r="K31" s="7">
        <f t="shared" ref="K31" si="341">ROUND((I31*0.42)*0.9,2)</f>
        <v>0</v>
      </c>
      <c r="L31" s="18">
        <f t="shared" ref="L31" si="342">IF(J31+K31=I31,H31-I31,"ERROR")</f>
        <v>1153357.0799999977</v>
      </c>
      <c r="M31" s="7">
        <f t="shared" ref="M31" si="343">ROUND(L31*0.465,2)</f>
        <v>536311.04000000004</v>
      </c>
      <c r="N31" s="7">
        <f>ROUND(L31*0.3,2)</f>
        <v>346007.12</v>
      </c>
      <c r="O31" s="7">
        <f t="shared" ref="O31" si="344">ROUND(L31*0.12,2)</f>
        <v>138402.85</v>
      </c>
      <c r="P31" s="7">
        <f t="shared" ref="P31" si="345">ROUND(L31*0.07,2)</f>
        <v>80735</v>
      </c>
      <c r="Q31" s="7">
        <f t="shared" ref="Q31" si="346">ROUND(L31*0.01,2)</f>
        <v>11533.57</v>
      </c>
      <c r="R31" s="7">
        <f t="shared" ref="R31" si="347">ROUND(L31*0.0075,2)</f>
        <v>8650.18</v>
      </c>
      <c r="S31" s="7">
        <f t="shared" ref="S31" si="348">ROUND(L31*0.0075,2)</f>
        <v>8650.18</v>
      </c>
      <c r="T31" s="7">
        <f t="shared" si="334"/>
        <v>11533.57</v>
      </c>
      <c r="U31" s="7">
        <f t="shared" si="335"/>
        <v>11533.57</v>
      </c>
      <c r="V31" s="16">
        <f t="shared" ref="V31" si="349">E31/W31</f>
        <v>1947.1857698541294</v>
      </c>
      <c r="W31" s="8">
        <v>617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15785603.719999999</v>
      </c>
      <c r="C32" s="7">
        <v>14192143.960000001</v>
      </c>
      <c r="D32" s="7">
        <v>188551.28999999998</v>
      </c>
      <c r="E32" s="7">
        <f t="shared" ref="E32" si="350">B32-C32-D32</f>
        <v>1404908.4699999979</v>
      </c>
      <c r="F32" s="7">
        <f>ROUND(E32*0.04,2)-0.01</f>
        <v>56196.329999999994</v>
      </c>
      <c r="G32" s="7">
        <f t="shared" ref="G32" si="351">ROUND(E32*0,2)</f>
        <v>0</v>
      </c>
      <c r="H32" s="7">
        <f t="shared" ref="H32" si="352">E32-F32-G32</f>
        <v>1348712.1399999978</v>
      </c>
      <c r="I32" s="7">
        <f t="shared" ref="I32" si="353">ROUND(H32*0,2)</f>
        <v>0</v>
      </c>
      <c r="J32" s="7">
        <f t="shared" ref="J32" si="354">ROUND((I32*0.58)+((I32*0.42)*0.1),2)</f>
        <v>0</v>
      </c>
      <c r="K32" s="7">
        <f t="shared" ref="K32" si="355">ROUND((I32*0.42)*0.9,2)</f>
        <v>0</v>
      </c>
      <c r="L32" s="18">
        <f t="shared" ref="L32" si="356">IF(J32+K32=I32,H32-I32,"ERROR")</f>
        <v>1348712.1399999978</v>
      </c>
      <c r="M32" s="7">
        <f t="shared" ref="M32" si="357">ROUND(L32*0.465,2)</f>
        <v>627151.15</v>
      </c>
      <c r="N32" s="7">
        <f>ROUND(L32*0.3,2)</f>
        <v>404613.64</v>
      </c>
      <c r="O32" s="7">
        <f t="shared" ref="O32" si="358">ROUND(L32*0.12,2)</f>
        <v>161845.46</v>
      </c>
      <c r="P32" s="7">
        <f t="shared" ref="P32" si="359">ROUND(L32*0.07,2)</f>
        <v>94409.85</v>
      </c>
      <c r="Q32" s="7">
        <f t="shared" ref="Q32" si="360">ROUND(L32*0.01,2)</f>
        <v>13487.12</v>
      </c>
      <c r="R32" s="7">
        <f t="shared" ref="R32" si="361">ROUND(L32*0.0075,2)</f>
        <v>10115.34</v>
      </c>
      <c r="S32" s="7">
        <f t="shared" ref="S32" si="362">ROUND(L32*0.0075,2)</f>
        <v>10115.34</v>
      </c>
      <c r="T32" s="7">
        <f t="shared" si="334"/>
        <v>13487.12</v>
      </c>
      <c r="U32" s="7">
        <f t="shared" si="335"/>
        <v>13487.12</v>
      </c>
      <c r="V32" s="16">
        <f t="shared" ref="V32" si="363">E32/W32</f>
        <v>2255.0697752808956</v>
      </c>
      <c r="W32" s="8">
        <v>623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11562655.41</v>
      </c>
      <c r="C33" s="7">
        <v>10526800</v>
      </c>
      <c r="D33" s="7">
        <v>154663.69</v>
      </c>
      <c r="E33" s="7">
        <f t="shared" ref="E33" si="364">B33-C33-D33</f>
        <v>881191.7200000002</v>
      </c>
      <c r="F33" s="7">
        <f>ROUND(E33*0.04,2)</f>
        <v>35247.67</v>
      </c>
      <c r="G33" s="7">
        <f t="shared" ref="G33" si="365">ROUND(E33*0,2)</f>
        <v>0</v>
      </c>
      <c r="H33" s="7">
        <f t="shared" ref="H33" si="366">E33-F33-G33</f>
        <v>845944.05000000016</v>
      </c>
      <c r="I33" s="7">
        <f t="shared" ref="I33" si="367">ROUND(H33*0,2)</f>
        <v>0</v>
      </c>
      <c r="J33" s="7">
        <f t="shared" ref="J33" si="368">ROUND((I33*0.58)+((I33*0.42)*0.1),2)</f>
        <v>0</v>
      </c>
      <c r="K33" s="7">
        <f t="shared" ref="K33" si="369">ROUND((I33*0.42)*0.9,2)</f>
        <v>0</v>
      </c>
      <c r="L33" s="18">
        <f t="shared" ref="L33" si="370">IF(J33+K33=I33,H33-I33,"ERROR")</f>
        <v>845944.05000000016</v>
      </c>
      <c r="M33" s="7">
        <f t="shared" ref="M33" si="371">ROUND(L33*0.465,2)</f>
        <v>393363.98</v>
      </c>
      <c r="N33" s="7">
        <f>ROUND(L33*0.3,2)</f>
        <v>253783.22</v>
      </c>
      <c r="O33" s="7">
        <f t="shared" ref="O33" si="372">ROUND(L33*0.12,2)</f>
        <v>101513.29</v>
      </c>
      <c r="P33" s="7">
        <f t="shared" ref="P33" si="373">ROUND(L33*0.07,2)</f>
        <v>59216.08</v>
      </c>
      <c r="Q33" s="7">
        <f t="shared" ref="Q33" si="374">ROUND(L33*0.01,2)</f>
        <v>8459.44</v>
      </c>
      <c r="R33" s="7">
        <f t="shared" ref="R33" si="375">ROUND(L33*0.0075,2)</f>
        <v>6344.58</v>
      </c>
      <c r="S33" s="7">
        <f t="shared" ref="S33" si="376">ROUND(L33*0.0075,2)</f>
        <v>6344.58</v>
      </c>
      <c r="T33" s="7">
        <f t="shared" si="334"/>
        <v>8459.44</v>
      </c>
      <c r="U33" s="7">
        <f t="shared" si="335"/>
        <v>8459.44</v>
      </c>
      <c r="V33" s="16">
        <f t="shared" ref="V33" si="377">E33/W33</f>
        <v>1430.5060389610394</v>
      </c>
      <c r="W33" s="8">
        <v>616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10468140.75</v>
      </c>
      <c r="C34" s="7">
        <v>9368389.8900000006</v>
      </c>
      <c r="D34" s="7">
        <v>150839.96</v>
      </c>
      <c r="E34" s="7">
        <f t="shared" ref="E34" si="378">B34-C34-D34</f>
        <v>948910.89999999944</v>
      </c>
      <c r="F34" s="7">
        <f>ROUND(E34*0.04,2)+0.01</f>
        <v>37956.450000000004</v>
      </c>
      <c r="G34" s="7">
        <f t="shared" ref="G34" si="379">ROUND(E34*0,2)</f>
        <v>0</v>
      </c>
      <c r="H34" s="7">
        <f t="shared" ref="H34" si="380">E34-F34-G34</f>
        <v>910954.44999999949</v>
      </c>
      <c r="I34" s="7">
        <f t="shared" ref="I34" si="381">ROUND(H34*0,2)</f>
        <v>0</v>
      </c>
      <c r="J34" s="7">
        <f t="shared" ref="J34" si="382">ROUND((I34*0.58)+((I34*0.42)*0.1),2)</f>
        <v>0</v>
      </c>
      <c r="K34" s="7">
        <f t="shared" ref="K34" si="383">ROUND((I34*0.42)*0.9,2)</f>
        <v>0</v>
      </c>
      <c r="L34" s="18">
        <f t="shared" ref="L34" si="384">IF(J34+K34=I34,H34-I34,"ERROR")</f>
        <v>910954.44999999949</v>
      </c>
      <c r="M34" s="7">
        <f t="shared" ref="M34" si="385">ROUND(L34*0.465,2)</f>
        <v>423593.82</v>
      </c>
      <c r="N34" s="7">
        <f>ROUND(L34*0.3,2)+0.01</f>
        <v>273286.35000000003</v>
      </c>
      <c r="O34" s="7">
        <f t="shared" ref="O34" si="386">ROUND(L34*0.12,2)</f>
        <v>109314.53</v>
      </c>
      <c r="P34" s="7">
        <f t="shared" ref="P34" si="387">ROUND(L34*0.07,2)</f>
        <v>63766.81</v>
      </c>
      <c r="Q34" s="7">
        <f t="shared" ref="Q34" si="388">ROUND(L34*0.01,2)</f>
        <v>9109.5400000000009</v>
      </c>
      <c r="R34" s="7">
        <f t="shared" ref="R34" si="389">ROUND(L34*0.0075,2)</f>
        <v>6832.16</v>
      </c>
      <c r="S34" s="7">
        <f t="shared" ref="S34" si="390">ROUND(L34*0.0075,2)</f>
        <v>6832.16</v>
      </c>
      <c r="T34" s="7">
        <f t="shared" si="334"/>
        <v>9109.5400000000009</v>
      </c>
      <c r="U34" s="7">
        <f t="shared" si="335"/>
        <v>9109.5400000000009</v>
      </c>
      <c r="V34" s="16">
        <f t="shared" ref="V34" si="391">E34/W34</f>
        <v>1576.2639534883713</v>
      </c>
      <c r="W34" s="8">
        <v>602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9226719.2300000004</v>
      </c>
      <c r="C35" s="7">
        <v>8224345.7799999993</v>
      </c>
      <c r="D35" s="7">
        <v>126390.09999999999</v>
      </c>
      <c r="E35" s="7">
        <f t="shared" ref="E35" si="392">B35-C35-D35</f>
        <v>875983.35000000114</v>
      </c>
      <c r="F35" s="7">
        <f>ROUND(E35*0.04,2)+0.01</f>
        <v>35039.340000000004</v>
      </c>
      <c r="G35" s="7">
        <f t="shared" ref="G35" si="393">ROUND(E35*0,2)</f>
        <v>0</v>
      </c>
      <c r="H35" s="7">
        <f t="shared" ref="H35" si="394">E35-F35-G35</f>
        <v>840944.01000000117</v>
      </c>
      <c r="I35" s="7">
        <f t="shared" ref="I35" si="395">ROUND(H35*0,2)</f>
        <v>0</v>
      </c>
      <c r="J35" s="7">
        <f t="shared" ref="J35" si="396">ROUND((I35*0.58)+((I35*0.42)*0.1),2)</f>
        <v>0</v>
      </c>
      <c r="K35" s="7">
        <f t="shared" ref="K35" si="397">ROUND((I35*0.42)*0.9,2)</f>
        <v>0</v>
      </c>
      <c r="L35" s="18">
        <f t="shared" ref="L35" si="398">IF(J35+K35=I35,H35-I35,"ERROR")</f>
        <v>840944.01000000117</v>
      </c>
      <c r="M35" s="7">
        <f t="shared" ref="M35" si="399">ROUND(L35*0.465,2)</f>
        <v>391038.96</v>
      </c>
      <c r="N35" s="7">
        <f>ROUND(L35*0.3,2)+0.01</f>
        <v>252283.21000000002</v>
      </c>
      <c r="O35" s="7">
        <f t="shared" ref="O35" si="400">ROUND(L35*0.12,2)</f>
        <v>100913.28</v>
      </c>
      <c r="P35" s="7">
        <f t="shared" ref="P35" si="401">ROUND(L35*0.07,2)</f>
        <v>58866.080000000002</v>
      </c>
      <c r="Q35" s="7">
        <f t="shared" ref="Q35" si="402">ROUND(L35*0.01,2)</f>
        <v>8409.44</v>
      </c>
      <c r="R35" s="7">
        <f t="shared" ref="R35" si="403">ROUND(L35*0.0075,2)</f>
        <v>6307.08</v>
      </c>
      <c r="S35" s="7">
        <f t="shared" ref="S35" si="404">ROUND(L35*0.0075,2)</f>
        <v>6307.08</v>
      </c>
      <c r="T35" s="7">
        <f t="shared" si="334"/>
        <v>8409.44</v>
      </c>
      <c r="U35" s="7">
        <f t="shared" si="335"/>
        <v>8409.44</v>
      </c>
      <c r="V35" s="16">
        <f t="shared" ref="V35" si="405">E35/W35</f>
        <v>1523.449304347828</v>
      </c>
      <c r="W35" s="8">
        <v>575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9242958.9800000004</v>
      </c>
      <c r="C36" s="7">
        <v>8339639.9800000004</v>
      </c>
      <c r="D36" s="7">
        <v>125685.75999999999</v>
      </c>
      <c r="E36" s="7">
        <f t="shared" ref="E36" si="406">B36-C36-D36</f>
        <v>777633.24</v>
      </c>
      <c r="F36" s="7">
        <f>ROUND(E36*0.04,2)+0.01</f>
        <v>31105.34</v>
      </c>
      <c r="G36" s="7">
        <f t="shared" ref="G36" si="407">ROUND(E36*0,2)</f>
        <v>0</v>
      </c>
      <c r="H36" s="7">
        <f t="shared" ref="H36" si="408">E36-F36-G36</f>
        <v>746527.9</v>
      </c>
      <c r="I36" s="7">
        <f t="shared" ref="I36" si="409">ROUND(H36*0,2)</f>
        <v>0</v>
      </c>
      <c r="J36" s="7">
        <f t="shared" ref="J36" si="410">ROUND((I36*0.58)+((I36*0.42)*0.1),2)</f>
        <v>0</v>
      </c>
      <c r="K36" s="7">
        <f t="shared" ref="K36" si="411">ROUND((I36*0.42)*0.9,2)</f>
        <v>0</v>
      </c>
      <c r="L36" s="18">
        <f t="shared" ref="L36" si="412">IF(J36+K36=I36,H36-I36,"ERROR")</f>
        <v>746527.9</v>
      </c>
      <c r="M36" s="7">
        <f t="shared" ref="M36" si="413">ROUND(L36*0.465,2)</f>
        <v>347135.47</v>
      </c>
      <c r="N36" s="7">
        <f>ROUND(L36*0.3,2)</f>
        <v>223958.37</v>
      </c>
      <c r="O36" s="7">
        <f t="shared" ref="O36" si="414">ROUND(L36*0.12,2)</f>
        <v>89583.35</v>
      </c>
      <c r="P36" s="7">
        <f t="shared" ref="P36" si="415">ROUND(L36*0.07,2)</f>
        <v>52256.95</v>
      </c>
      <c r="Q36" s="7">
        <f t="shared" ref="Q36" si="416">ROUND(L36*0.01,2)</f>
        <v>7465.28</v>
      </c>
      <c r="R36" s="7">
        <f t="shared" ref="R36" si="417">ROUND(L36*0.0075,2)</f>
        <v>5598.96</v>
      </c>
      <c r="S36" s="7">
        <f t="shared" ref="S36" si="418">ROUND(L36*0.0075,2)</f>
        <v>5598.96</v>
      </c>
      <c r="T36" s="7">
        <f t="shared" ref="T36" si="419">ROUND(L36*0.01,2)</f>
        <v>7465.28</v>
      </c>
      <c r="U36" s="7">
        <f t="shared" ref="U36" si="420">ROUND(L36*0.01,2)</f>
        <v>7465.28</v>
      </c>
      <c r="V36" s="16">
        <f t="shared" ref="V36" si="421">E36/W36</f>
        <v>1361.8795796847635</v>
      </c>
      <c r="W36" s="8">
        <v>571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8914503.0399999991</v>
      </c>
      <c r="C37" s="7">
        <v>7924384.3100000005</v>
      </c>
      <c r="D37" s="7">
        <v>137081.66999999998</v>
      </c>
      <c r="E37" s="7">
        <f t="shared" ref="E37" si="422">B37-C37-D37</f>
        <v>853037.05999999866</v>
      </c>
      <c r="F37" s="7">
        <f>ROUND(E37*0.04,2)</f>
        <v>34121.480000000003</v>
      </c>
      <c r="G37" s="7">
        <f t="shared" ref="G37" si="423">ROUND(E37*0,2)</f>
        <v>0</v>
      </c>
      <c r="H37" s="7">
        <f t="shared" ref="H37" si="424">E37-F37-G37</f>
        <v>818915.57999999868</v>
      </c>
      <c r="I37" s="7">
        <f t="shared" ref="I37" si="425">ROUND(H37*0,2)</f>
        <v>0</v>
      </c>
      <c r="J37" s="7">
        <f t="shared" ref="J37" si="426">ROUND((I37*0.58)+((I37*0.42)*0.1),2)</f>
        <v>0</v>
      </c>
      <c r="K37" s="7">
        <f t="shared" ref="K37" si="427">ROUND((I37*0.42)*0.9,2)</f>
        <v>0</v>
      </c>
      <c r="L37" s="18">
        <f t="shared" ref="L37" si="428">IF(J37+K37=I37,H37-I37,"ERROR")</f>
        <v>818915.57999999868</v>
      </c>
      <c r="M37" s="7">
        <f t="shared" ref="M37" si="429">ROUND(L37*0.465,2)</f>
        <v>380795.74</v>
      </c>
      <c r="N37" s="7">
        <f>ROUND(L37*0.3,2)-0.01</f>
        <v>245674.66</v>
      </c>
      <c r="O37" s="7">
        <f t="shared" ref="O37" si="430">ROUND(L37*0.12,2)</f>
        <v>98269.87</v>
      </c>
      <c r="P37" s="7">
        <f t="shared" ref="P37" si="431">ROUND(L37*0.07,2)</f>
        <v>57324.09</v>
      </c>
      <c r="Q37" s="7">
        <f t="shared" ref="Q37" si="432">ROUND(L37*0.01,2)</f>
        <v>8189.16</v>
      </c>
      <c r="R37" s="7">
        <f t="shared" ref="R37" si="433">ROUND(L37*0.0075,2)</f>
        <v>6141.87</v>
      </c>
      <c r="S37" s="7">
        <f t="shared" ref="S37" si="434">ROUND(L37*0.0075,2)</f>
        <v>6141.87</v>
      </c>
      <c r="T37" s="7">
        <f t="shared" ref="T37" si="435">ROUND(L37*0.01,2)</f>
        <v>8189.16</v>
      </c>
      <c r="U37" s="7">
        <f t="shared" ref="U37" si="436">ROUND(L37*0.01,2)</f>
        <v>8189.16</v>
      </c>
      <c r="V37" s="16">
        <f t="shared" ref="V37" si="437">E37/W37</f>
        <v>1443.3791201353615</v>
      </c>
      <c r="W37" s="8">
        <v>591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12309016.82</v>
      </c>
      <c r="C38" s="7">
        <v>10912638.390000001</v>
      </c>
      <c r="D38" s="7">
        <v>165490.07</v>
      </c>
      <c r="E38" s="7">
        <f t="shared" ref="E38" si="438">B38-C38-D38</f>
        <v>1230888.3599999996</v>
      </c>
      <c r="F38" s="7">
        <f>ROUND(E38*0.04,2)+0.01</f>
        <v>49235.54</v>
      </c>
      <c r="G38" s="7">
        <f t="shared" ref="G38" si="439">ROUND(E38*0,2)</f>
        <v>0</v>
      </c>
      <c r="H38" s="7">
        <f t="shared" ref="H38" si="440">E38-F38-G38</f>
        <v>1181652.8199999996</v>
      </c>
      <c r="I38" s="7">
        <f t="shared" ref="I38" si="441">ROUND(H38*0,2)</f>
        <v>0</v>
      </c>
      <c r="J38" s="7">
        <f t="shared" ref="J38" si="442">ROUND((I38*0.58)+((I38*0.42)*0.1),2)</f>
        <v>0</v>
      </c>
      <c r="K38" s="7">
        <f t="shared" ref="K38" si="443">ROUND((I38*0.42)*0.9,2)</f>
        <v>0</v>
      </c>
      <c r="L38" s="18">
        <f t="shared" ref="L38" si="444">IF(J38+K38=I38,H38-I38,"ERROR")</f>
        <v>1181652.8199999996</v>
      </c>
      <c r="M38" s="7">
        <f t="shared" ref="M38" si="445">ROUND(L38*0.465,2)</f>
        <v>549468.56000000006</v>
      </c>
      <c r="N38" s="7">
        <f>ROUND(L38*0.3,2)-0.02</f>
        <v>354495.82999999996</v>
      </c>
      <c r="O38" s="7">
        <f t="shared" ref="O38" si="446">ROUND(L38*0.12,2)</f>
        <v>141798.34</v>
      </c>
      <c r="P38" s="7">
        <f t="shared" ref="P38" si="447">ROUND(L38*0.07,2)</f>
        <v>82715.7</v>
      </c>
      <c r="Q38" s="7">
        <f t="shared" ref="Q38" si="448">ROUND(L38*0.01,2)</f>
        <v>11816.53</v>
      </c>
      <c r="R38" s="7">
        <f t="shared" ref="R38" si="449">ROUND(L38*0.0075,2)</f>
        <v>8862.4</v>
      </c>
      <c r="S38" s="7">
        <f t="shared" ref="S38" si="450">ROUND(L38*0.0075,2)</f>
        <v>8862.4</v>
      </c>
      <c r="T38" s="7">
        <f t="shared" ref="T38" si="451">ROUND(L38*0.01,2)</f>
        <v>11816.53</v>
      </c>
      <c r="U38" s="7">
        <f t="shared" ref="U38" si="452">ROUND(L38*0.01,2)</f>
        <v>11816.53</v>
      </c>
      <c r="V38" s="16">
        <f t="shared" ref="V38" si="453">E38/W38</f>
        <v>2034.5262148760326</v>
      </c>
      <c r="W38" s="8">
        <v>605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12684381.789999999</v>
      </c>
      <c r="C39" s="7">
        <v>11371082.16</v>
      </c>
      <c r="D39" s="7">
        <v>161516.23000000001</v>
      </c>
      <c r="E39" s="7">
        <f t="shared" ref="E39" si="454">B39-C39-D39</f>
        <v>1151783.399999999</v>
      </c>
      <c r="F39" s="7">
        <f>ROUND(E39*0.04,2)-0.01</f>
        <v>46071.329999999994</v>
      </c>
      <c r="G39" s="7">
        <f t="shared" ref="G39" si="455">ROUND(E39*0,2)</f>
        <v>0</v>
      </c>
      <c r="H39" s="7">
        <f t="shared" ref="H39" si="456">E39-F39-G39</f>
        <v>1105712.0699999989</v>
      </c>
      <c r="I39" s="7">
        <f t="shared" ref="I39" si="457">ROUND(H39*0,2)</f>
        <v>0</v>
      </c>
      <c r="J39" s="7">
        <f t="shared" ref="J39" si="458">ROUND((I39*0.58)+((I39*0.42)*0.1),2)</f>
        <v>0</v>
      </c>
      <c r="K39" s="7">
        <f t="shared" ref="K39" si="459">ROUND((I39*0.42)*0.9,2)</f>
        <v>0</v>
      </c>
      <c r="L39" s="18">
        <f t="shared" ref="L39" si="460">IF(J39+K39=I39,H39-I39,"ERROR")</f>
        <v>1105712.0699999989</v>
      </c>
      <c r="M39" s="7">
        <f t="shared" ref="M39" si="461">ROUND(L39*0.465,2)</f>
        <v>514156.11</v>
      </c>
      <c r="N39" s="7">
        <f>ROUND(L39*0.3,2)+0.01</f>
        <v>331713.63</v>
      </c>
      <c r="O39" s="7">
        <f t="shared" ref="O39" si="462">ROUND(L39*0.12,2)</f>
        <v>132685.45000000001</v>
      </c>
      <c r="P39" s="7">
        <f t="shared" ref="P39" si="463">ROUND(L39*0.07,2)</f>
        <v>77399.839999999997</v>
      </c>
      <c r="Q39" s="7">
        <f t="shared" ref="Q39" si="464">ROUND(L39*0.01,2)</f>
        <v>11057.12</v>
      </c>
      <c r="R39" s="7">
        <f t="shared" ref="R39" si="465">ROUND(L39*0.0075,2)</f>
        <v>8292.84</v>
      </c>
      <c r="S39" s="7">
        <f t="shared" ref="S39" si="466">ROUND(L39*0.0075,2)</f>
        <v>8292.84</v>
      </c>
      <c r="T39" s="7">
        <f t="shared" ref="T39" si="467">ROUND(L39*0.01,2)</f>
        <v>11057.12</v>
      </c>
      <c r="U39" s="7">
        <f t="shared" ref="U39" si="468">ROUND(L39*0.01,2)</f>
        <v>11057.12</v>
      </c>
      <c r="V39" s="16">
        <f t="shared" ref="V39" si="469">E39/W39</f>
        <v>1878.9288743882528</v>
      </c>
      <c r="W39" s="8">
        <v>613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13466224.529999999</v>
      </c>
      <c r="C40" s="7">
        <v>11913676.02</v>
      </c>
      <c r="D40" s="7">
        <v>187321.2</v>
      </c>
      <c r="E40" s="7">
        <f t="shared" ref="E40" si="470">B40-C40-D40</f>
        <v>1365227.3099999998</v>
      </c>
      <c r="F40" s="7">
        <f>ROUND(E40*0.04,2)+0.01</f>
        <v>54609.1</v>
      </c>
      <c r="G40" s="7">
        <f t="shared" ref="G40" si="471">ROUND(E40*0,2)</f>
        <v>0</v>
      </c>
      <c r="H40" s="7">
        <f t="shared" ref="H40" si="472">E40-F40-G40</f>
        <v>1310618.2099999997</v>
      </c>
      <c r="I40" s="7">
        <f t="shared" ref="I40" si="473">ROUND(H40*0,2)</f>
        <v>0</v>
      </c>
      <c r="J40" s="7">
        <f t="shared" ref="J40" si="474">ROUND((I40*0.58)+((I40*0.42)*0.1),2)</f>
        <v>0</v>
      </c>
      <c r="K40" s="7">
        <f t="shared" ref="K40" si="475">ROUND((I40*0.42)*0.9,2)</f>
        <v>0</v>
      </c>
      <c r="L40" s="18">
        <f t="shared" ref="L40" si="476">IF(J40+K40=I40,H40-I40,"ERROR")</f>
        <v>1310618.2099999997</v>
      </c>
      <c r="M40" s="7">
        <f t="shared" ref="M40" si="477">ROUND(L40*0.465,2)</f>
        <v>609437.47</v>
      </c>
      <c r="N40" s="7">
        <f>ROUND(L40*0.3,2)</f>
        <v>393185.46</v>
      </c>
      <c r="O40" s="7">
        <f t="shared" ref="O40" si="478">ROUND(L40*0.12,2)</f>
        <v>157274.19</v>
      </c>
      <c r="P40" s="7">
        <f t="shared" ref="P40" si="479">ROUND(L40*0.07,2)</f>
        <v>91743.27</v>
      </c>
      <c r="Q40" s="7">
        <f t="shared" ref="Q40" si="480">ROUND(L40*0.01,2)</f>
        <v>13106.18</v>
      </c>
      <c r="R40" s="7">
        <f t="shared" ref="R40" si="481">ROUND(L40*0.0075,2)</f>
        <v>9829.64</v>
      </c>
      <c r="S40" s="7">
        <f t="shared" ref="S40" si="482">ROUND(L40*0.0075,2)</f>
        <v>9829.64</v>
      </c>
      <c r="T40" s="7">
        <f t="shared" ref="T40" si="483">ROUND(L40*0.01,2)</f>
        <v>13106.18</v>
      </c>
      <c r="U40" s="7">
        <f t="shared" ref="U40" si="484">ROUND(L40*0.01,2)</f>
        <v>13106.18</v>
      </c>
      <c r="V40" s="16">
        <f t="shared" ref="V40" si="485">E40/W40</f>
        <v>2216.2781006493506</v>
      </c>
      <c r="W40" s="8">
        <v>616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11826639.07</v>
      </c>
      <c r="C41" s="7">
        <v>10602048.07</v>
      </c>
      <c r="D41" s="7">
        <v>167700.53</v>
      </c>
      <c r="E41" s="7">
        <f t="shared" ref="E41" si="486">B41-C41-D41</f>
        <v>1056890.47</v>
      </c>
      <c r="F41" s="7">
        <f>ROUND(E41*0.04,2)</f>
        <v>42275.62</v>
      </c>
      <c r="G41" s="7">
        <f t="shared" ref="G41" si="487">ROUND(E41*0,2)</f>
        <v>0</v>
      </c>
      <c r="H41" s="7">
        <f t="shared" ref="H41" si="488">E41-F41-G41</f>
        <v>1014614.85</v>
      </c>
      <c r="I41" s="7">
        <f t="shared" ref="I41" si="489">ROUND(H41*0,2)</f>
        <v>0</v>
      </c>
      <c r="J41" s="7">
        <f t="shared" ref="J41" si="490">ROUND((I41*0.58)+((I41*0.42)*0.1),2)</f>
        <v>0</v>
      </c>
      <c r="K41" s="7">
        <f t="shared" ref="K41" si="491">ROUND((I41*0.42)*0.9,2)</f>
        <v>0</v>
      </c>
      <c r="L41" s="18">
        <f t="shared" ref="L41" si="492">IF(J41+K41=I41,H41-I41,"ERROR")</f>
        <v>1014614.85</v>
      </c>
      <c r="M41" s="7">
        <f t="shared" ref="M41" si="493">ROUND(L41*0.465,2)</f>
        <v>471795.91</v>
      </c>
      <c r="N41" s="7">
        <f>ROUND(L41*0.3,2)-0.01</f>
        <v>304384.45</v>
      </c>
      <c r="O41" s="7">
        <f t="shared" ref="O41" si="494">ROUND(L41*0.12,2)</f>
        <v>121753.78</v>
      </c>
      <c r="P41" s="7">
        <f t="shared" ref="P41" si="495">ROUND(L41*0.07,2)</f>
        <v>71023.039999999994</v>
      </c>
      <c r="Q41" s="7">
        <f t="shared" ref="Q41" si="496">ROUND(L41*0.01,2)</f>
        <v>10146.15</v>
      </c>
      <c r="R41" s="7">
        <f t="shared" ref="R41" si="497">ROUND(L41*0.0075,2)</f>
        <v>7609.61</v>
      </c>
      <c r="S41" s="7">
        <f t="shared" ref="S41" si="498">ROUND(L41*0.0075,2)</f>
        <v>7609.61</v>
      </c>
      <c r="T41" s="7">
        <f t="shared" ref="T41" si="499">ROUND(L41*0.01,2)</f>
        <v>10146.15</v>
      </c>
      <c r="U41" s="7">
        <f t="shared" ref="U41" si="500">ROUND(L41*0.01,2)</f>
        <v>10146.15</v>
      </c>
      <c r="V41" s="16">
        <f t="shared" ref="V41" si="501">E41/W41</f>
        <v>1704.6620483870968</v>
      </c>
      <c r="W41" s="8">
        <v>620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13120621.83</v>
      </c>
      <c r="C42" s="7">
        <v>11779119.390000001</v>
      </c>
      <c r="D42" s="7">
        <v>173920.34999999998</v>
      </c>
      <c r="E42" s="7">
        <f t="shared" ref="E42" si="502">B42-C42-D42</f>
        <v>1167582.0899999994</v>
      </c>
      <c r="F42" s="7">
        <f>ROUND(E42*0.04,2)</f>
        <v>46703.28</v>
      </c>
      <c r="G42" s="7">
        <f t="shared" ref="G42" si="503">ROUND(E42*0,2)</f>
        <v>0</v>
      </c>
      <c r="H42" s="7">
        <f t="shared" ref="H42" si="504">E42-F42-G42</f>
        <v>1120878.8099999994</v>
      </c>
      <c r="I42" s="7">
        <f t="shared" ref="I42" si="505">ROUND(H42*0,2)</f>
        <v>0</v>
      </c>
      <c r="J42" s="7">
        <f t="shared" ref="J42" si="506">ROUND((I42*0.58)+((I42*0.42)*0.1),2)</f>
        <v>0</v>
      </c>
      <c r="K42" s="7">
        <f t="shared" ref="K42" si="507">ROUND((I42*0.42)*0.9,2)</f>
        <v>0</v>
      </c>
      <c r="L42" s="18">
        <f t="shared" ref="L42" si="508">IF(J42+K42=I42,H42-I42,"ERROR")</f>
        <v>1120878.8099999994</v>
      </c>
      <c r="M42" s="7">
        <f t="shared" ref="M42" si="509">ROUND(L42*0.465,2)</f>
        <v>521208.65</v>
      </c>
      <c r="N42" s="7">
        <f>ROUND(L42*0.3,2)-0.01</f>
        <v>336263.63</v>
      </c>
      <c r="O42" s="7">
        <f t="shared" ref="O42" si="510">ROUND(L42*0.12,2)</f>
        <v>134505.46</v>
      </c>
      <c r="P42" s="7">
        <f t="shared" ref="P42" si="511">ROUND(L42*0.07,2)</f>
        <v>78461.52</v>
      </c>
      <c r="Q42" s="7">
        <f t="shared" ref="Q42" si="512">ROUND(L42*0.01,2)</f>
        <v>11208.79</v>
      </c>
      <c r="R42" s="7">
        <f t="shared" ref="R42" si="513">ROUND(L42*0.0075,2)</f>
        <v>8406.59</v>
      </c>
      <c r="S42" s="7">
        <f t="shared" ref="S42" si="514">ROUND(L42*0.0075,2)</f>
        <v>8406.59</v>
      </c>
      <c r="T42" s="7">
        <f t="shared" ref="T42" si="515">ROUND(L42*0.01,2)</f>
        <v>11208.79</v>
      </c>
      <c r="U42" s="7">
        <f t="shared" ref="U42" si="516">ROUND(L42*0.01,2)</f>
        <v>11208.79</v>
      </c>
      <c r="V42" s="16">
        <f t="shared" ref="V42" si="517">E42/W42</f>
        <v>1907.8138725490187</v>
      </c>
      <c r="W42" s="8">
        <v>612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12156961.810000001</v>
      </c>
      <c r="C43" s="7">
        <v>10913257.640000001</v>
      </c>
      <c r="D43" s="7">
        <v>164087.19</v>
      </c>
      <c r="E43" s="7">
        <f t="shared" ref="E43" si="518">B43-C43-D43</f>
        <v>1079616.98</v>
      </c>
      <c r="F43" s="7">
        <f>ROUND(E43*0.04,2)</f>
        <v>43184.68</v>
      </c>
      <c r="G43" s="7">
        <f t="shared" ref="G43" si="519">ROUND(E43*0,2)</f>
        <v>0</v>
      </c>
      <c r="H43" s="7">
        <f t="shared" ref="H43" si="520">E43-F43-G43</f>
        <v>1036432.2999999999</v>
      </c>
      <c r="I43" s="7">
        <f t="shared" ref="I43" si="521">ROUND(H43*0,2)</f>
        <v>0</v>
      </c>
      <c r="J43" s="7">
        <f t="shared" ref="J43" si="522">ROUND((I43*0.58)+((I43*0.42)*0.1),2)</f>
        <v>0</v>
      </c>
      <c r="K43" s="7">
        <f t="shared" ref="K43" si="523">ROUND((I43*0.42)*0.9,2)</f>
        <v>0</v>
      </c>
      <c r="L43" s="18">
        <f t="shared" ref="L43" si="524">IF(J43+K43=I43,H43-I43,"ERROR")</f>
        <v>1036432.2999999999</v>
      </c>
      <c r="M43" s="7">
        <f t="shared" ref="M43" si="525">ROUND(L43*0.465,2)</f>
        <v>481941.02</v>
      </c>
      <c r="N43" s="7">
        <f>ROUND(L43*0.3,2)+0.01</f>
        <v>310929.7</v>
      </c>
      <c r="O43" s="7">
        <f t="shared" ref="O43" si="526">ROUND(L43*0.12,2)</f>
        <v>124371.88</v>
      </c>
      <c r="P43" s="7">
        <f t="shared" ref="P43" si="527">ROUND(L43*0.07,2)</f>
        <v>72550.259999999995</v>
      </c>
      <c r="Q43" s="7">
        <f t="shared" ref="Q43" si="528">ROUND(L43*0.01,2)</f>
        <v>10364.32</v>
      </c>
      <c r="R43" s="7">
        <f t="shared" ref="R43" si="529">ROUND(L43*0.0075,2)</f>
        <v>7773.24</v>
      </c>
      <c r="S43" s="7">
        <f t="shared" ref="S43" si="530">ROUND(L43*0.0075,2)</f>
        <v>7773.24</v>
      </c>
      <c r="T43" s="7">
        <f t="shared" ref="T43" si="531">ROUND(L43*0.01,2)</f>
        <v>10364.32</v>
      </c>
      <c r="U43" s="7">
        <f t="shared" ref="U43" si="532">ROUND(L43*0.01,2)</f>
        <v>10364.32</v>
      </c>
      <c r="V43" s="16">
        <f t="shared" ref="V43" si="533">E43/W43</f>
        <v>1761.202251223491</v>
      </c>
      <c r="W43" s="8">
        <v>613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13685974.92</v>
      </c>
      <c r="C44" s="7">
        <v>12318778.589999998</v>
      </c>
      <c r="D44" s="7">
        <v>175495.72999999998</v>
      </c>
      <c r="E44" s="7">
        <f t="shared" ref="E44" si="534">B44-C44-D44</f>
        <v>1191700.600000002</v>
      </c>
      <c r="F44" s="7">
        <f>ROUND(E44*0.04,2)</f>
        <v>47668.02</v>
      </c>
      <c r="G44" s="7">
        <f t="shared" ref="G44" si="535">ROUND(E44*0,2)</f>
        <v>0</v>
      </c>
      <c r="H44" s="7">
        <f t="shared" ref="H44" si="536">E44-F44-G44</f>
        <v>1144032.5800000019</v>
      </c>
      <c r="I44" s="7">
        <f t="shared" ref="I44" si="537">ROUND(H44*0,2)</f>
        <v>0</v>
      </c>
      <c r="J44" s="7">
        <f t="shared" ref="J44" si="538">ROUND((I44*0.58)+((I44*0.42)*0.1),2)</f>
        <v>0</v>
      </c>
      <c r="K44" s="7">
        <f t="shared" ref="K44" si="539">ROUND((I44*0.42)*0.9,2)</f>
        <v>0</v>
      </c>
      <c r="L44" s="18">
        <f t="shared" ref="L44" si="540">IF(J44+K44=I44,H44-I44,"ERROR")</f>
        <v>1144032.5800000019</v>
      </c>
      <c r="M44" s="7">
        <f t="shared" ref="M44" si="541">ROUND(L44*0.465,2)</f>
        <v>531975.15</v>
      </c>
      <c r="N44" s="7">
        <f>ROUND(L44*0.3,2)</f>
        <v>343209.77</v>
      </c>
      <c r="O44" s="7">
        <f t="shared" ref="O44" si="542">ROUND(L44*0.12,2)</f>
        <v>137283.91</v>
      </c>
      <c r="P44" s="7">
        <f t="shared" ref="P44" si="543">ROUND(L44*0.07,2)</f>
        <v>80082.28</v>
      </c>
      <c r="Q44" s="7">
        <f t="shared" ref="Q44" si="544">ROUND(L44*0.01,2)</f>
        <v>11440.33</v>
      </c>
      <c r="R44" s="7">
        <f t="shared" ref="R44" si="545">ROUND(L44*0.0075,2)</f>
        <v>8580.24</v>
      </c>
      <c r="S44" s="7">
        <f t="shared" ref="S44" si="546">ROUND(L44*0.0075,2)</f>
        <v>8580.24</v>
      </c>
      <c r="T44" s="7">
        <f t="shared" ref="T44" si="547">ROUND(L44*0.01,2)</f>
        <v>11440.33</v>
      </c>
      <c r="U44" s="7">
        <f t="shared" ref="U44" si="548">ROUND(L44*0.01,2)</f>
        <v>11440.33</v>
      </c>
      <c r="V44" s="16">
        <f t="shared" ref="V44" si="549">E44/W44</f>
        <v>1973.0142384105993</v>
      </c>
      <c r="W44" s="8">
        <v>604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12407122.33</v>
      </c>
      <c r="C45" s="7">
        <v>11082294.390000001</v>
      </c>
      <c r="D45" s="7">
        <v>169140.57</v>
      </c>
      <c r="E45" s="7">
        <f t="shared" ref="E45" si="550">B45-C45-D45</f>
        <v>1155687.3699999994</v>
      </c>
      <c r="F45" s="7">
        <f>ROUND(E45*0.04,2)</f>
        <v>46227.49</v>
      </c>
      <c r="G45" s="7">
        <f t="shared" ref="G45" si="551">ROUND(E45*0,2)</f>
        <v>0</v>
      </c>
      <c r="H45" s="7">
        <f t="shared" ref="H45" si="552">E45-F45-G45</f>
        <v>1109459.8799999994</v>
      </c>
      <c r="I45" s="7">
        <f t="shared" ref="I45" si="553">ROUND(H45*0,2)</f>
        <v>0</v>
      </c>
      <c r="J45" s="7">
        <f t="shared" ref="J45" si="554">ROUND((I45*0.58)+((I45*0.42)*0.1),2)</f>
        <v>0</v>
      </c>
      <c r="K45" s="7">
        <f t="shared" ref="K45" si="555">ROUND((I45*0.42)*0.9,2)</f>
        <v>0</v>
      </c>
      <c r="L45" s="18">
        <f t="shared" ref="L45" si="556">IF(J45+K45=I45,H45-I45,"ERROR")</f>
        <v>1109459.8799999994</v>
      </c>
      <c r="M45" s="7">
        <f t="shared" ref="M45" si="557">ROUND(L45*0.465,2)</f>
        <v>515898.84</v>
      </c>
      <c r="N45" s="7">
        <f>ROUND(L45*0.3,2)</f>
        <v>332837.96000000002</v>
      </c>
      <c r="O45" s="7">
        <f t="shared" ref="O45" si="558">ROUND(L45*0.12,2)</f>
        <v>133135.19</v>
      </c>
      <c r="P45" s="7">
        <f t="shared" ref="P45" si="559">ROUND(L45*0.07,2)</f>
        <v>77662.19</v>
      </c>
      <c r="Q45" s="7">
        <f t="shared" ref="Q45" si="560">ROUND(L45*0.01,2)</f>
        <v>11094.6</v>
      </c>
      <c r="R45" s="7">
        <f t="shared" ref="R45" si="561">ROUND(L45*0.0075,2)</f>
        <v>8320.9500000000007</v>
      </c>
      <c r="S45" s="7">
        <f t="shared" ref="S45" si="562">ROUND(L45*0.0075,2)</f>
        <v>8320.9500000000007</v>
      </c>
      <c r="T45" s="7">
        <f t="shared" ref="T45" si="563">ROUND(L45*0.01,2)</f>
        <v>11094.6</v>
      </c>
      <c r="U45" s="7">
        <f t="shared" ref="U45" si="564">ROUND(L45*0.01,2)</f>
        <v>11094.6</v>
      </c>
      <c r="V45" s="16">
        <f t="shared" ref="V45" si="565">E45/W45</f>
        <v>1867.0232148626808</v>
      </c>
      <c r="W45" s="8">
        <v>619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12555759.180000002</v>
      </c>
      <c r="C46" s="7">
        <v>11141459.65</v>
      </c>
      <c r="D46" s="7">
        <v>198715.49</v>
      </c>
      <c r="E46" s="7">
        <f t="shared" ref="E46" si="566">B46-C46-D46</f>
        <v>1215584.0400000012</v>
      </c>
      <c r="F46" s="7">
        <f>ROUND(E46*0.04,2)+0.01</f>
        <v>48623.37</v>
      </c>
      <c r="G46" s="7">
        <f t="shared" ref="G46" si="567">ROUND(E46*0,2)</f>
        <v>0</v>
      </c>
      <c r="H46" s="7">
        <f t="shared" ref="H46" si="568">E46-F46-G46</f>
        <v>1166960.6700000011</v>
      </c>
      <c r="I46" s="7">
        <f t="shared" ref="I46" si="569">ROUND(H46*0,2)</f>
        <v>0</v>
      </c>
      <c r="J46" s="7">
        <f t="shared" ref="J46" si="570">ROUND((I46*0.58)+((I46*0.42)*0.1),2)</f>
        <v>0</v>
      </c>
      <c r="K46" s="7">
        <f t="shared" ref="K46" si="571">ROUND((I46*0.42)*0.9,2)</f>
        <v>0</v>
      </c>
      <c r="L46" s="18">
        <f t="shared" ref="L46" si="572">IF(J46+K46=I46,H46-I46,"ERROR")</f>
        <v>1166960.6700000011</v>
      </c>
      <c r="M46" s="7">
        <f t="shared" ref="M46" si="573">ROUND(L46*0.465,2)</f>
        <v>542636.71</v>
      </c>
      <c r="N46" s="7">
        <f>ROUND(L46*0.3,2)-0.02</f>
        <v>350088.18</v>
      </c>
      <c r="O46" s="7">
        <f t="shared" ref="O46" si="574">ROUND(L46*0.12,2)</f>
        <v>140035.28</v>
      </c>
      <c r="P46" s="7">
        <f t="shared" ref="P46" si="575">ROUND(L46*0.07,2)</f>
        <v>81687.25</v>
      </c>
      <c r="Q46" s="7">
        <f t="shared" ref="Q46" si="576">ROUND(L46*0.01,2)</f>
        <v>11669.61</v>
      </c>
      <c r="R46" s="7">
        <f t="shared" ref="R46" si="577">ROUND(L46*0.0075,2)</f>
        <v>8752.2099999999991</v>
      </c>
      <c r="S46" s="7">
        <f t="shared" ref="S46" si="578">ROUND(L46*0.0075,2)</f>
        <v>8752.2099999999991</v>
      </c>
      <c r="T46" s="7">
        <f t="shared" ref="T46" si="579">ROUND(L46*0.01,2)</f>
        <v>11669.61</v>
      </c>
      <c r="U46" s="7">
        <f t="shared" ref="U46" si="580">ROUND(L46*0.01,2)</f>
        <v>11669.61</v>
      </c>
      <c r="V46" s="16">
        <f t="shared" ref="V46" si="581">E46/W46</f>
        <v>2015.8939303482607</v>
      </c>
      <c r="W46" s="8">
        <v>603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11876602.549999999</v>
      </c>
      <c r="C47" s="7">
        <v>10645575.789999999</v>
      </c>
      <c r="D47" s="7">
        <v>180529</v>
      </c>
      <c r="E47" s="7">
        <f t="shared" ref="E47" si="582">B47-C47-D47</f>
        <v>1050497.7599999998</v>
      </c>
      <c r="F47" s="7">
        <f>ROUND(E47*0.04,2)+0.01</f>
        <v>42019.920000000006</v>
      </c>
      <c r="G47" s="7">
        <f t="shared" ref="G47" si="583">ROUND(E47*0,2)</f>
        <v>0</v>
      </c>
      <c r="H47" s="7">
        <f t="shared" ref="H47" si="584">E47-F47-G47</f>
        <v>1008477.8399999997</v>
      </c>
      <c r="I47" s="7">
        <f t="shared" ref="I47" si="585">ROUND(H47*0,2)</f>
        <v>0</v>
      </c>
      <c r="J47" s="7">
        <f t="shared" ref="J47" si="586">ROUND((I47*0.58)+((I47*0.42)*0.1),2)</f>
        <v>0</v>
      </c>
      <c r="K47" s="7">
        <f t="shared" ref="K47" si="587">ROUND((I47*0.42)*0.9,2)</f>
        <v>0</v>
      </c>
      <c r="L47" s="18">
        <f t="shared" ref="L47" si="588">IF(J47+K47=I47,H47-I47,"ERROR")</f>
        <v>1008477.8399999997</v>
      </c>
      <c r="M47" s="7">
        <f t="shared" ref="M47" si="589">ROUND(L47*0.465,2)</f>
        <v>468942.2</v>
      </c>
      <c r="N47" s="7">
        <f>ROUND(L47*0.3,2)</f>
        <v>302543.34999999998</v>
      </c>
      <c r="O47" s="7">
        <f t="shared" ref="O47" si="590">ROUND(L47*0.12,2)</f>
        <v>121017.34</v>
      </c>
      <c r="P47" s="7">
        <f t="shared" ref="P47" si="591">ROUND(L47*0.07,2)</f>
        <v>70593.45</v>
      </c>
      <c r="Q47" s="7">
        <f t="shared" ref="Q47" si="592">ROUND(L47*0.01,2)</f>
        <v>10084.780000000001</v>
      </c>
      <c r="R47" s="7">
        <f t="shared" ref="R47" si="593">ROUND(L47*0.0075,2)</f>
        <v>7563.58</v>
      </c>
      <c r="S47" s="7">
        <f t="shared" ref="S47" si="594">ROUND(L47*0.0075,2)</f>
        <v>7563.58</v>
      </c>
      <c r="T47" s="7">
        <f t="shared" ref="T47" si="595">ROUND(L47*0.01,2)</f>
        <v>10084.780000000001</v>
      </c>
      <c r="U47" s="7">
        <f t="shared" ref="U47" si="596">ROUND(L47*0.01,2)</f>
        <v>10084.780000000001</v>
      </c>
      <c r="V47" s="16">
        <f t="shared" ref="V47" si="597">E47/W47</f>
        <v>1716.4996078431368</v>
      </c>
      <c r="W47" s="8">
        <v>612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11686434.439999999</v>
      </c>
      <c r="C48" s="7">
        <v>10422200.5</v>
      </c>
      <c r="D48" s="7">
        <v>168424.39</v>
      </c>
      <c r="E48" s="7">
        <f t="shared" ref="E48" si="598">B48-C48-D48</f>
        <v>1095809.5499999993</v>
      </c>
      <c r="F48" s="7">
        <f>ROUND(E48*0.04,2)</f>
        <v>43832.38</v>
      </c>
      <c r="G48" s="7">
        <f t="shared" ref="G48" si="599">ROUND(E48*0,2)</f>
        <v>0</v>
      </c>
      <c r="H48" s="7">
        <f t="shared" ref="H48" si="600">E48-F48-G48</f>
        <v>1051977.1699999995</v>
      </c>
      <c r="I48" s="7">
        <f t="shared" ref="I48" si="601">ROUND(H48*0,2)</f>
        <v>0</v>
      </c>
      <c r="J48" s="7">
        <f t="shared" ref="J48" si="602">ROUND((I48*0.58)+((I48*0.42)*0.1),2)</f>
        <v>0</v>
      </c>
      <c r="K48" s="7">
        <f t="shared" ref="K48" si="603">ROUND((I48*0.42)*0.9,2)</f>
        <v>0</v>
      </c>
      <c r="L48" s="18">
        <f t="shared" ref="L48" si="604">IF(J48+K48=I48,H48-I48,"ERROR")</f>
        <v>1051977.1699999995</v>
      </c>
      <c r="M48" s="7">
        <f t="shared" ref="M48" si="605">ROUND(L48*0.465,2)</f>
        <v>489169.38</v>
      </c>
      <c r="N48" s="7">
        <f>ROUND(L48*0.3,2)+0.01</f>
        <v>315593.16000000003</v>
      </c>
      <c r="O48" s="7">
        <f t="shared" ref="O48" si="606">ROUND(L48*0.12,2)</f>
        <v>126237.26</v>
      </c>
      <c r="P48" s="7">
        <f t="shared" ref="P48" si="607">ROUND(L48*0.07,2)</f>
        <v>73638.399999999994</v>
      </c>
      <c r="Q48" s="7">
        <f t="shared" ref="Q48" si="608">ROUND(L48*0.01,2)</f>
        <v>10519.77</v>
      </c>
      <c r="R48" s="7">
        <f t="shared" ref="R48" si="609">ROUND(L48*0.0075,2)</f>
        <v>7889.83</v>
      </c>
      <c r="S48" s="7">
        <f t="shared" ref="S48" si="610">ROUND(L48*0.0075,2)</f>
        <v>7889.83</v>
      </c>
      <c r="T48" s="7">
        <f t="shared" ref="T48" si="611">ROUND(L48*0.01,2)</f>
        <v>10519.77</v>
      </c>
      <c r="U48" s="7">
        <f t="shared" ref="U48" si="612">ROUND(L48*0.01,2)</f>
        <v>10519.77</v>
      </c>
      <c r="V48" s="16">
        <f t="shared" ref="V48" si="613">E48/W48</f>
        <v>1778.9116071428562</v>
      </c>
      <c r="W48" s="8">
        <v>616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12496730.23</v>
      </c>
      <c r="C49" s="7">
        <v>11032428.290000001</v>
      </c>
      <c r="D49" s="7">
        <v>167111.49000000002</v>
      </c>
      <c r="E49" s="7">
        <f t="shared" ref="E49" si="614">B49-C49-D49</f>
        <v>1297190.4499999995</v>
      </c>
      <c r="F49" s="7">
        <v>509.09</v>
      </c>
      <c r="G49" s="7">
        <v>51378.52</v>
      </c>
      <c r="H49" s="7">
        <f t="shared" ref="H49" si="615">E49-F49-G49</f>
        <v>1245302.8399999994</v>
      </c>
      <c r="I49" s="7">
        <f t="shared" ref="I49" si="616">ROUND(H49*0,2)</f>
        <v>0</v>
      </c>
      <c r="J49" s="7">
        <f t="shared" ref="J49" si="617">ROUND((I49*0.58)+((I49*0.42)*0.1),2)</f>
        <v>0</v>
      </c>
      <c r="K49" s="7">
        <f t="shared" ref="K49" si="618">ROUND((I49*0.42)*0.9,2)</f>
        <v>0</v>
      </c>
      <c r="L49" s="18">
        <f t="shared" ref="L49" si="619">IF(J49+K49=I49,H49-I49,"ERROR")</f>
        <v>1245302.8399999994</v>
      </c>
      <c r="M49" s="7">
        <f t="shared" ref="M49" si="620">ROUND(L49*0.465,2)</f>
        <v>579065.81999999995</v>
      </c>
      <c r="N49" s="7">
        <f>ROUND(L49*0.3,2)</f>
        <v>373590.85</v>
      </c>
      <c r="O49" s="7">
        <f t="shared" ref="O49" si="621">ROUND(L49*0.12,2)</f>
        <v>149436.34</v>
      </c>
      <c r="P49" s="7">
        <f t="shared" ref="P49" si="622">ROUND(L49*0.07,2)</f>
        <v>87171.199999999997</v>
      </c>
      <c r="Q49" s="7">
        <f t="shared" ref="Q49" si="623">ROUND(L49*0.01,2)</f>
        <v>12453.03</v>
      </c>
      <c r="R49" s="7">
        <f t="shared" ref="R49:R51" si="624">ROUND(L49*0.0075,2)</f>
        <v>9339.77</v>
      </c>
      <c r="S49" s="7">
        <f t="shared" ref="S49:S51" si="625">ROUND(L49*0.0075,2)</f>
        <v>9339.77</v>
      </c>
      <c r="T49" s="7">
        <f t="shared" ref="T49" si="626">ROUND(L49*0.01,2)</f>
        <v>12453.03</v>
      </c>
      <c r="U49" s="7">
        <f t="shared" ref="U49" si="627">ROUND(L49*0.01,2)</f>
        <v>12453.03</v>
      </c>
      <c r="V49" s="16">
        <f t="shared" ref="V49" si="628">E49/W49</f>
        <v>2112.6880293159602</v>
      </c>
      <c r="W49" s="8">
        <v>614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Mountaineer!A50</f>
        <v>46151</v>
      </c>
      <c r="B50" s="7">
        <v>12361228.82</v>
      </c>
      <c r="C50" s="7">
        <v>11213612.5</v>
      </c>
      <c r="D50" s="7">
        <v>181973.81</v>
      </c>
      <c r="E50" s="7">
        <f t="shared" ref="E50" si="629">B50-C50-D50</f>
        <v>965642.51000000024</v>
      </c>
      <c r="F50" s="7">
        <f t="shared" ref="F50" si="630">ROUND(E50*0,2)</f>
        <v>0</v>
      </c>
      <c r="G50" s="7">
        <f>ROUND(E50*0.04,2)</f>
        <v>38625.699999999997</v>
      </c>
      <c r="H50" s="7">
        <f t="shared" ref="H50" si="631">E50-F50-G50</f>
        <v>927016.81000000029</v>
      </c>
      <c r="I50" s="7">
        <v>81559.289999999994</v>
      </c>
      <c r="J50" s="7">
        <f t="shared" ref="J50" si="632">ROUND((I50*0.58)+((I50*0.42)*0.1),2)</f>
        <v>50729.88</v>
      </c>
      <c r="K50" s="7">
        <f t="shared" ref="K50:K51" si="633">ROUND((I50*0.42)*0.9,2)</f>
        <v>30829.41</v>
      </c>
      <c r="L50" s="18">
        <f t="shared" ref="L50:L51" si="634">IF(J50+K50=I50,H50-I50,"ERROR")</f>
        <v>845457.52000000025</v>
      </c>
      <c r="M50" s="7">
        <v>360106.23</v>
      </c>
      <c r="N50" s="7">
        <v>33427.18</v>
      </c>
      <c r="O50" s="7">
        <v>380387.67</v>
      </c>
      <c r="P50" s="7">
        <v>37161.01</v>
      </c>
      <c r="Q50" s="7">
        <v>4784.41</v>
      </c>
      <c r="R50" s="7">
        <f t="shared" si="624"/>
        <v>6340.93</v>
      </c>
      <c r="S50" s="7">
        <f t="shared" si="625"/>
        <v>6340.93</v>
      </c>
      <c r="T50" s="7">
        <f>ROUND(L50*0.01,2)</f>
        <v>8454.58</v>
      </c>
      <c r="U50" s="7">
        <f>ROUND(L50*0.01,2)</f>
        <v>8454.58</v>
      </c>
      <c r="V50" s="16">
        <f t="shared" ref="V50" si="635">E50/W50</f>
        <v>1565.0607941653163</v>
      </c>
      <c r="W50" s="8">
        <v>617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Mountaineer!A51</f>
        <v>46158</v>
      </c>
      <c r="B51" s="7">
        <v>12606408.379999999</v>
      </c>
      <c r="C51" s="7">
        <v>11298632.440000001</v>
      </c>
      <c r="D51" s="7">
        <v>164558.66999999998</v>
      </c>
      <c r="E51" s="7">
        <f t="shared" ref="E51" si="636">B51-C51-D51</f>
        <v>1143217.2699999977</v>
      </c>
      <c r="F51" s="7">
        <f t="shared" ref="F51" si="637">ROUND(E51*0,2)</f>
        <v>0</v>
      </c>
      <c r="G51" s="7">
        <f>ROUND(E51*0.04,2)+0.01</f>
        <v>45728.700000000004</v>
      </c>
      <c r="H51" s="7">
        <f t="shared" ref="H51" si="638">E51-F51-G51</f>
        <v>1097488.5699999977</v>
      </c>
      <c r="I51" s="7">
        <f>ROUND(H51*0.1,2)</f>
        <v>109748.86</v>
      </c>
      <c r="J51" s="7">
        <f t="shared" ref="J51:J56" si="639">ROUND((I51*0.58)+((I51*0.42)*0.1),2)</f>
        <v>68263.789999999994</v>
      </c>
      <c r="K51" s="7">
        <f t="shared" si="633"/>
        <v>41485.07</v>
      </c>
      <c r="L51" s="18">
        <f t="shared" si="634"/>
        <v>987739.70999999775</v>
      </c>
      <c r="M51" s="7">
        <f t="shared" ref="M51" si="640">ROUND(L51*0.42,2)</f>
        <v>414850.68</v>
      </c>
      <c r="N51" s="7">
        <f t="shared" ref="N51" si="641">ROUND(L51*0,2)</f>
        <v>0</v>
      </c>
      <c r="O51" s="7">
        <f>ROUND((L51*0.41)+(L51*0.09),2)-0.01</f>
        <v>493869.83999999997</v>
      </c>
      <c r="P51" s="7">
        <f t="shared" ref="P51" si="642">ROUND(L51*0.04,2)</f>
        <v>39509.589999999997</v>
      </c>
      <c r="Q51" s="7">
        <f t="shared" ref="Q51" si="643">ROUND(L51*0.005,2)</f>
        <v>4938.7</v>
      </c>
      <c r="R51" s="7">
        <f t="shared" si="624"/>
        <v>7408.05</v>
      </c>
      <c r="S51" s="7">
        <f t="shared" si="625"/>
        <v>7408.05</v>
      </c>
      <c r="T51" s="7">
        <f>ROUND(L51*0.01,2)</f>
        <v>9877.4</v>
      </c>
      <c r="U51" s="7">
        <f>ROUND(L51*0.01,2)</f>
        <v>9877.4</v>
      </c>
      <c r="V51" s="16">
        <f t="shared" ref="V51" si="644">E51/W51</f>
        <v>1852.864294975685</v>
      </c>
      <c r="W51" s="8">
        <v>617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Mountaineer!A52</f>
        <v>46165</v>
      </c>
      <c r="B52" s="7">
        <v>12484691.02</v>
      </c>
      <c r="C52" s="7">
        <v>11283360.050000001</v>
      </c>
      <c r="D52" s="7">
        <v>166786.6</v>
      </c>
      <c r="E52" s="7">
        <f t="shared" ref="E52" si="645">B52-C52-D52</f>
        <v>1034544.3699999988</v>
      </c>
      <c r="F52" s="7">
        <f t="shared" ref="F52" si="646">ROUND(E52*0,2)</f>
        <v>0</v>
      </c>
      <c r="G52" s="7">
        <f>ROUND(E52*0.04,2)+0.01</f>
        <v>41381.78</v>
      </c>
      <c r="H52" s="7">
        <f t="shared" ref="H52" si="647">E52-F52-G52</f>
        <v>993162.5899999988</v>
      </c>
      <c r="I52" s="7">
        <f>ROUND(H52*0.1,2)</f>
        <v>99316.26</v>
      </c>
      <c r="J52" s="7">
        <f t="shared" si="639"/>
        <v>61774.71</v>
      </c>
      <c r="K52" s="7">
        <f t="shared" ref="K52" si="648">ROUND((I52*0.42)*0.9,2)</f>
        <v>37541.550000000003</v>
      </c>
      <c r="L52" s="18">
        <f t="shared" ref="L52" si="649">IF(J52+K52=I52,H52-I52,"ERROR")</f>
        <v>893846.32999999879</v>
      </c>
      <c r="M52" s="7">
        <f t="shared" ref="M52" si="650">ROUND(L52*0.42,2)</f>
        <v>375415.46</v>
      </c>
      <c r="N52" s="7">
        <f t="shared" ref="N52" si="651">ROUND(L52*0,2)</f>
        <v>0</v>
      </c>
      <c r="O52" s="7">
        <f>ROUND((L52*0.41)+(L52*0.09),2)+0.01</f>
        <v>446923.17</v>
      </c>
      <c r="P52" s="7">
        <f t="shared" ref="P52" si="652">ROUND(L52*0.04,2)</f>
        <v>35753.85</v>
      </c>
      <c r="Q52" s="7">
        <f t="shared" ref="Q52" si="653">ROUND(L52*0.005,2)</f>
        <v>4469.2299999999996</v>
      </c>
      <c r="R52" s="7">
        <f t="shared" ref="R52" si="654">ROUND(L52*0.0075,2)</f>
        <v>6703.85</v>
      </c>
      <c r="S52" s="7">
        <f t="shared" ref="S52" si="655">ROUND(L52*0.0075,2)</f>
        <v>6703.85</v>
      </c>
      <c r="T52" s="7">
        <f>ROUND(L52*0.01,2)</f>
        <v>8938.4599999999991</v>
      </c>
      <c r="U52" s="7">
        <f>ROUND(L52*0.01,2)</f>
        <v>8938.4599999999991</v>
      </c>
      <c r="V52" s="16">
        <f t="shared" ref="V52" si="656">E52/W52</f>
        <v>1668.6199516129013</v>
      </c>
      <c r="W52" s="8">
        <v>620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>Mountaineer!A53</f>
        <v>46172</v>
      </c>
      <c r="B53" s="7">
        <v>13211300.889999999</v>
      </c>
      <c r="C53" s="7">
        <v>11948514.699999999</v>
      </c>
      <c r="D53" s="7">
        <v>186913.47</v>
      </c>
      <c r="E53" s="7">
        <f t="shared" ref="E53" si="657">B53-C53-D53</f>
        <v>1075872.7199999995</v>
      </c>
      <c r="F53" s="7">
        <f t="shared" ref="F53" si="658">ROUND(E53*0,2)</f>
        <v>0</v>
      </c>
      <c r="G53" s="7">
        <f>ROUND(E53*0.04,2)-0.01</f>
        <v>43034.9</v>
      </c>
      <c r="H53" s="7">
        <f t="shared" ref="H53" si="659">E53-F53-G53</f>
        <v>1032837.8199999995</v>
      </c>
      <c r="I53" s="7">
        <f>ROUND(H53*0.1,2)</f>
        <v>103283.78</v>
      </c>
      <c r="J53" s="7">
        <f t="shared" si="639"/>
        <v>64242.51</v>
      </c>
      <c r="K53" s="7">
        <f t="shared" ref="K53" si="660">ROUND((I53*0.42)*0.9,2)</f>
        <v>39041.269999999997</v>
      </c>
      <c r="L53" s="18">
        <f t="shared" ref="L53" si="661">IF(J53+K53=I53,H53-I53,"ERROR")</f>
        <v>929554.03999999946</v>
      </c>
      <c r="M53" s="7">
        <f t="shared" ref="M53" si="662">ROUND(L53*0.42,2)</f>
        <v>390412.7</v>
      </c>
      <c r="N53" s="7">
        <f t="shared" ref="N53" si="663">ROUND(L53*0,2)</f>
        <v>0</v>
      </c>
      <c r="O53" s="7">
        <f>ROUND((L53*0.41)+(L53*0.09),2)-0.01</f>
        <v>464777.01</v>
      </c>
      <c r="P53" s="7">
        <f t="shared" ref="P53" si="664">ROUND(L53*0.04,2)</f>
        <v>37182.160000000003</v>
      </c>
      <c r="Q53" s="7">
        <f t="shared" ref="Q53" si="665">ROUND(L53*0.005,2)</f>
        <v>4647.7700000000004</v>
      </c>
      <c r="R53" s="7">
        <f t="shared" ref="R53" si="666">ROUND(L53*0.0075,2)</f>
        <v>6971.66</v>
      </c>
      <c r="S53" s="7">
        <f t="shared" ref="S53" si="667">ROUND(L53*0.0075,2)</f>
        <v>6971.66</v>
      </c>
      <c r="T53" s="7">
        <f>ROUND(L53*0.01,2)</f>
        <v>9295.5400000000009</v>
      </c>
      <c r="U53" s="7">
        <f>ROUND(L53*0.01,2)</f>
        <v>9295.5400000000009</v>
      </c>
      <c r="V53" s="16">
        <f t="shared" ref="V53" si="668">E53/W53</f>
        <v>1760.8391489361693</v>
      </c>
      <c r="W53" s="8">
        <v>611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>Mountaineer!A54</f>
        <v>46179</v>
      </c>
      <c r="B54" s="7">
        <v>11064460.9</v>
      </c>
      <c r="C54" s="7">
        <v>9946031.1099999994</v>
      </c>
      <c r="D54" s="7">
        <v>158901.18</v>
      </c>
      <c r="E54" s="7">
        <f t="shared" ref="E54" si="669">B54-C54-D54</f>
        <v>959528.61000000103</v>
      </c>
      <c r="F54" s="7">
        <f t="shared" ref="F54" si="670">ROUND(E54*0,2)</f>
        <v>0</v>
      </c>
      <c r="G54" s="7">
        <f>ROUND(E54*0.04,2)</f>
        <v>38381.14</v>
      </c>
      <c r="H54" s="7">
        <f t="shared" ref="H54" si="671">E54-F54-G54</f>
        <v>921147.47000000102</v>
      </c>
      <c r="I54" s="7">
        <f>ROUND(H54*0.1,2)</f>
        <v>92114.75</v>
      </c>
      <c r="J54" s="7">
        <f t="shared" si="639"/>
        <v>57295.37</v>
      </c>
      <c r="K54" s="7">
        <f t="shared" ref="K54" si="672">ROUND((I54*0.42)*0.9,2)</f>
        <v>34819.379999999997</v>
      </c>
      <c r="L54" s="18">
        <f t="shared" ref="L54" si="673">IF(J54+K54=I54,H54-I54,"ERROR")</f>
        <v>829032.72000000102</v>
      </c>
      <c r="M54" s="7">
        <f t="shared" ref="M54" si="674">ROUND(L54*0.42,2)</f>
        <v>348193.74</v>
      </c>
      <c r="N54" s="7">
        <f t="shared" ref="N54" si="675">ROUND(L54*0,2)</f>
        <v>0</v>
      </c>
      <c r="O54" s="7">
        <f>ROUND((L54*0.41)+(L54*0.09),2)+0.01</f>
        <v>414516.37</v>
      </c>
      <c r="P54" s="7">
        <f t="shared" ref="P54" si="676">ROUND(L54*0.04,2)</f>
        <v>33161.31</v>
      </c>
      <c r="Q54" s="7">
        <f t="shared" ref="Q54" si="677">ROUND(L54*0.005,2)</f>
        <v>4145.16</v>
      </c>
      <c r="R54" s="7">
        <f t="shared" ref="R54" si="678">ROUND(L54*0.0075,2)</f>
        <v>6217.75</v>
      </c>
      <c r="S54" s="7">
        <f t="shared" ref="S54" si="679">ROUND(L54*0.0075,2)</f>
        <v>6217.75</v>
      </c>
      <c r="T54" s="7">
        <f>ROUND(L54*0.01,2)-0.01</f>
        <v>8290.32</v>
      </c>
      <c r="U54" s="7">
        <f>ROUND(L54*0.01,2)-0.01</f>
        <v>8290.32</v>
      </c>
      <c r="V54" s="16">
        <f t="shared" ref="V54" si="680">E54/W54</f>
        <v>1557.6763149350666</v>
      </c>
      <c r="W54" s="8">
        <v>616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>Mountaineer!A55</f>
        <v>46186</v>
      </c>
      <c r="B55" s="7">
        <v>12809440.710000001</v>
      </c>
      <c r="C55" s="7">
        <v>11440724.73</v>
      </c>
      <c r="D55" s="7">
        <v>190544.03</v>
      </c>
      <c r="E55" s="7">
        <f t="shared" ref="E55" si="681">B55-C55-D55</f>
        <v>1178171.9500000004</v>
      </c>
      <c r="F55" s="7">
        <f t="shared" ref="F55" si="682">ROUND(E55*0,2)</f>
        <v>0</v>
      </c>
      <c r="G55" s="7">
        <f>ROUND(E55*0.04,2)</f>
        <v>47126.879999999997</v>
      </c>
      <c r="H55" s="7">
        <f t="shared" ref="H55" si="683">E55-F55-G55</f>
        <v>1131045.0700000005</v>
      </c>
      <c r="I55" s="7">
        <f>ROUND(H55*0.1,2)</f>
        <v>113104.51</v>
      </c>
      <c r="J55" s="7">
        <f t="shared" si="639"/>
        <v>70351.009999999995</v>
      </c>
      <c r="K55" s="7">
        <f t="shared" ref="K55" si="684">ROUND((I55*0.42)*0.9,2)</f>
        <v>42753.5</v>
      </c>
      <c r="L55" s="18">
        <f t="shared" ref="L55" si="685">IF(J55+K55=I55,H55-I55,"ERROR")</f>
        <v>1017940.5600000005</v>
      </c>
      <c r="M55" s="7">
        <f t="shared" ref="M55" si="686">ROUND(L55*0.42,2)</f>
        <v>427535.04</v>
      </c>
      <c r="N55" s="7">
        <f t="shared" ref="N55" si="687">ROUND(L55*0,2)</f>
        <v>0</v>
      </c>
      <c r="O55" s="7">
        <f>ROUND((L55*0.41)+(L55*0.09),2)+0.02</f>
        <v>508970.30000000005</v>
      </c>
      <c r="P55" s="7">
        <f t="shared" ref="P55" si="688">ROUND(L55*0.04,2)</f>
        <v>40717.620000000003</v>
      </c>
      <c r="Q55" s="7">
        <f t="shared" ref="Q55" si="689">ROUND(L55*0.005,2)</f>
        <v>5089.7</v>
      </c>
      <c r="R55" s="7">
        <f t="shared" ref="R55" si="690">ROUND(L55*0.0075,2)</f>
        <v>7634.55</v>
      </c>
      <c r="S55" s="7">
        <f t="shared" ref="S55" si="691">ROUND(L55*0.0075,2)</f>
        <v>7634.55</v>
      </c>
      <c r="T55" s="7">
        <f>ROUND(L55*0.01,2)-0.01</f>
        <v>10179.4</v>
      </c>
      <c r="U55" s="7">
        <f>ROUND(L55*0.01,2)-0.01</f>
        <v>10179.4</v>
      </c>
      <c r="V55" s="16">
        <f t="shared" ref="V55" si="692">E55/W55</f>
        <v>1903.3472536348957</v>
      </c>
      <c r="W55" s="8">
        <v>619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>Mountaineer!A56</f>
        <v>46193</v>
      </c>
      <c r="B56" s="7">
        <v>12302692.16</v>
      </c>
      <c r="C56" s="7">
        <v>11120684.84</v>
      </c>
      <c r="D56" s="7">
        <v>181698.63</v>
      </c>
      <c r="E56" s="7">
        <f t="shared" ref="E56" si="693">B56-C56-D56</f>
        <v>1000308.6900000003</v>
      </c>
      <c r="F56" s="7">
        <f t="shared" ref="F56" si="694">ROUND(E56*0,2)</f>
        <v>0</v>
      </c>
      <c r="G56" s="7">
        <f>ROUND(E56*0.04,2)</f>
        <v>40012.35</v>
      </c>
      <c r="H56" s="7">
        <f t="shared" ref="H56" si="695">E56-F56-G56</f>
        <v>960296.34000000032</v>
      </c>
      <c r="I56" s="7">
        <f>ROUND(H56*0.1,2)+0.02</f>
        <v>96029.650000000009</v>
      </c>
      <c r="J56" s="7">
        <f t="shared" si="639"/>
        <v>59730.44</v>
      </c>
      <c r="K56" s="7">
        <f t="shared" ref="K56" si="696">ROUND((I56*0.42)*0.9,2)</f>
        <v>36299.21</v>
      </c>
      <c r="L56" s="18">
        <f t="shared" ref="L56" si="697">IF(J56+K56=I56,H56-I56,"ERROR")</f>
        <v>864266.69000000029</v>
      </c>
      <c r="M56" s="7">
        <f t="shared" ref="M56" si="698">ROUND(L56*0.42,2)</f>
        <v>362992.01</v>
      </c>
      <c r="N56" s="7">
        <f t="shared" ref="N56" si="699">ROUND(L56*0,2)</f>
        <v>0</v>
      </c>
      <c r="O56" s="7">
        <f>ROUND((L56*0.41)+(L56*0.09),2)+0.01</f>
        <v>432133.36</v>
      </c>
      <c r="P56" s="7">
        <f t="shared" ref="P56" si="700">ROUND(L56*0.04,2)</f>
        <v>34570.67</v>
      </c>
      <c r="Q56" s="7">
        <f t="shared" ref="Q56" si="701">ROUND(L56*0.005,2)</f>
        <v>4321.33</v>
      </c>
      <c r="R56" s="7">
        <f t="shared" ref="R56" si="702">ROUND(L56*0.0075,2)</f>
        <v>6482</v>
      </c>
      <c r="S56" s="7">
        <f t="shared" ref="S56" si="703">ROUND(L56*0.0075,2)</f>
        <v>6482</v>
      </c>
      <c r="T56" s="7">
        <f>ROUND(L56*0.01,2)-0.01</f>
        <v>8642.66</v>
      </c>
      <c r="U56" s="7">
        <f>ROUND(L56*0.01,2)-0.01</f>
        <v>8642.66</v>
      </c>
      <c r="V56" s="16">
        <f t="shared" ref="V56" si="704">E56/W56</f>
        <v>1621.2458508914106</v>
      </c>
      <c r="W56" s="8">
        <v>617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.75" customHeight="1" x14ac:dyDescent="0.25">
      <c r="B57" s="9"/>
      <c r="V57" s="10"/>
    </row>
    <row r="58" spans="1:96" ht="15" customHeight="1" thickBot="1" x14ac:dyDescent="0.3">
      <c r="B58" s="11">
        <f t="shared" ref="B58:U58" si="705">SUM(B6:B57)</f>
        <v>600583489.83000004</v>
      </c>
      <c r="C58" s="11">
        <f t="shared" si="705"/>
        <v>539115263.46999991</v>
      </c>
      <c r="D58" s="11">
        <f t="shared" si="705"/>
        <v>8043567.2199999997</v>
      </c>
      <c r="E58" s="11">
        <f t="shared" si="705"/>
        <v>53424659.139999963</v>
      </c>
      <c r="F58" s="11">
        <f t="shared" si="705"/>
        <v>1791316.4200000004</v>
      </c>
      <c r="G58" s="11">
        <f t="shared" si="705"/>
        <v>345669.97</v>
      </c>
      <c r="H58" s="11">
        <f t="shared" si="705"/>
        <v>51287672.749999993</v>
      </c>
      <c r="I58" s="11">
        <f t="shared" si="705"/>
        <v>695157.1</v>
      </c>
      <c r="J58" s="11">
        <f t="shared" si="705"/>
        <v>432387.71</v>
      </c>
      <c r="K58" s="11">
        <f t="shared" si="705"/>
        <v>262769.39</v>
      </c>
      <c r="L58" s="11">
        <f t="shared" si="705"/>
        <v>50592515.649999991</v>
      </c>
      <c r="M58" s="11">
        <f t="shared" si="705"/>
        <v>23243981.18</v>
      </c>
      <c r="N58" s="11">
        <f t="shared" si="705"/>
        <v>13300830.629999999</v>
      </c>
      <c r="O58" s="11">
        <f t="shared" si="705"/>
        <v>8459440.6499999985</v>
      </c>
      <c r="P58" s="11">
        <f t="shared" si="705"/>
        <v>3344805.9200000004</v>
      </c>
      <c r="Q58" s="11">
        <f t="shared" si="705"/>
        <v>474643.07000000012</v>
      </c>
      <c r="R58" s="11">
        <f t="shared" si="705"/>
        <v>378481.96999999991</v>
      </c>
      <c r="S58" s="11">
        <f t="shared" si="705"/>
        <v>378481.96999999991</v>
      </c>
      <c r="T58" s="11">
        <f t="shared" si="705"/>
        <v>736116.64000000013</v>
      </c>
      <c r="U58" s="11">
        <f t="shared" si="705"/>
        <v>275733.61999999994</v>
      </c>
      <c r="V58" s="12">
        <f>AVERAGE(V6:V57)</f>
        <v>1694.2135242100235</v>
      </c>
      <c r="W58" s="13">
        <f>AVERAGE(W6:W57)</f>
        <v>618.49019607843138</v>
      </c>
    </row>
    <row r="59" spans="1:96" ht="15" customHeight="1" thickTop="1" x14ac:dyDescent="0.25"/>
    <row r="60" spans="1:96" ht="15" customHeight="1" x14ac:dyDescent="0.25">
      <c r="A60" s="1" t="s">
        <v>32</v>
      </c>
    </row>
    <row r="61" spans="1:96" ht="15" customHeight="1" x14ac:dyDescent="0.25">
      <c r="A61" s="1" t="s">
        <v>4</v>
      </c>
    </row>
  </sheetData>
  <mergeCells count="1">
    <mergeCell ref="A4:W4"/>
  </mergeCells>
  <pageMargins left="0.25" right="0.25" top="0.5" bottom="0.25" header="0" footer="0"/>
  <pageSetup paperSize="5" scale="54" orientation="landscape" r:id="rId1"/>
  <headerFooter>
    <oddHeader>&amp;CMARDI GRAS CASINO VIDEO LOTTERY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R61"/>
  <sheetViews>
    <sheetView zoomScaleNormal="100" workbookViewId="0">
      <pane ySplit="3" topLeftCell="A39" activePane="bottomLeft" state="frozen"/>
      <selection pane="bottomLeft" activeCell="A58" sqref="A58"/>
    </sheetView>
  </sheetViews>
  <sheetFormatPr defaultRowHeight="15" customHeight="1" x14ac:dyDescent="0.25"/>
  <cols>
    <col min="1" max="1" width="11.7109375" customWidth="1"/>
    <col min="2" max="3" width="17.42578125" bestFit="1" customWidth="1"/>
    <col min="4" max="4" width="15.28515625" bestFit="1" customWidth="1"/>
    <col min="5" max="5" width="16.85546875" customWidth="1"/>
    <col min="6" max="6" width="14.28515625" bestFit="1" customWidth="1"/>
    <col min="7" max="7" width="14.28515625" customWidth="1"/>
    <col min="8" max="8" width="17.140625" customWidth="1"/>
    <col min="9" max="9" width="17.140625" hidden="1" customWidth="1"/>
    <col min="10" max="10" width="17.140625" customWidth="1"/>
    <col min="11" max="11" width="14.5703125" customWidth="1"/>
    <col min="12" max="12" width="16.7109375" customWidth="1"/>
    <col min="13" max="13" width="16.5703125" customWidth="1"/>
    <col min="14" max="14" width="15.28515625" bestFit="1" customWidth="1"/>
    <col min="15" max="15" width="14.85546875" customWidth="1"/>
    <col min="16" max="16" width="15.7109375" customWidth="1"/>
    <col min="17" max="17" width="14.5703125" customWidth="1"/>
    <col min="18" max="19" width="14.28515625" bestFit="1" customWidth="1"/>
    <col min="20" max="20" width="14.140625" customWidth="1"/>
    <col min="21" max="21" width="14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27</v>
      </c>
      <c r="U1" s="2" t="s">
        <v>26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3286731608.7999997</v>
      </c>
      <c r="C2" s="4">
        <v>2971996004.5099998</v>
      </c>
      <c r="D2" s="4">
        <v>52556183.079999998</v>
      </c>
      <c r="E2" s="4">
        <v>262179421.21000007</v>
      </c>
      <c r="F2" s="4">
        <v>5340672.9099999992</v>
      </c>
      <c r="G2" s="4">
        <v>5146504.0599999996</v>
      </c>
      <c r="H2" s="4">
        <v>251692244.24000004</v>
      </c>
      <c r="I2" s="4">
        <v>11950515.379999999</v>
      </c>
      <c r="J2" s="4">
        <v>7433220.5700000012</v>
      </c>
      <c r="K2" s="4">
        <v>4517294.8099999996</v>
      </c>
      <c r="L2" s="4">
        <v>239741728.86000004</v>
      </c>
      <c r="M2" s="4">
        <v>106639945.23000002</v>
      </c>
      <c r="N2" s="4">
        <v>39656127.320000008</v>
      </c>
      <c r="O2" s="4">
        <v>71354910.480000019</v>
      </c>
      <c r="P2" s="4">
        <v>12199753.689999994</v>
      </c>
      <c r="Q2" s="4">
        <v>1859644.1199999999</v>
      </c>
      <c r="R2" s="4">
        <v>1618256.69</v>
      </c>
      <c r="S2" s="4">
        <v>1618256.69</v>
      </c>
      <c r="T2" s="4">
        <v>2853449.06</v>
      </c>
      <c r="U2" s="4">
        <v>1941385.5800000005</v>
      </c>
      <c r="V2" s="4">
        <v>2881.31</v>
      </c>
      <c r="W2" s="8">
        <v>1718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55411860.209999993</v>
      </c>
      <c r="C6" s="7">
        <v>50143135.489999995</v>
      </c>
      <c r="D6" s="7">
        <v>1025090.06</v>
      </c>
      <c r="E6" s="7">
        <f t="shared" ref="E6" si="0">B6-C6-D6</f>
        <v>4243634.6599999983</v>
      </c>
      <c r="F6" s="7">
        <f>ROUND(E6*0.04,2)</f>
        <v>169745.39</v>
      </c>
      <c r="G6" s="7">
        <f t="shared" ref="G6" si="1">ROUND(E6*0,2)</f>
        <v>0</v>
      </c>
      <c r="H6" s="7">
        <f t="shared" ref="H6" si="2">E6-F6-G6</f>
        <v>4073889.2699999982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4073889.2699999982</v>
      </c>
      <c r="M6" s="7">
        <f t="shared" ref="M6" si="7">ROUND(L6*0.465,2)</f>
        <v>1894358.51</v>
      </c>
      <c r="N6" s="7">
        <f>ROUND(L6*0.3,2)+0.02</f>
        <v>1222166.8</v>
      </c>
      <c r="O6" s="7">
        <f t="shared" ref="O6" si="8">ROUND(L6*0.1285,2)</f>
        <v>523494.77</v>
      </c>
      <c r="P6" s="7">
        <f t="shared" ref="P6" si="9">ROUND((L6*0.07)*0.9,2)</f>
        <v>256655.02</v>
      </c>
      <c r="Q6" s="7">
        <f t="shared" ref="Q6" si="10">ROUND(L6*0.01,2)</f>
        <v>40738.89</v>
      </c>
      <c r="R6" s="7">
        <f t="shared" ref="R6" si="11">ROUND((L6*0.0075)*0.9,2)</f>
        <v>27498.75</v>
      </c>
      <c r="S6" s="7">
        <f t="shared" ref="S6" si="12">ROUND((L6*0.0075)*0.9,2)</f>
        <v>27498.75</v>
      </c>
      <c r="T6" s="7">
        <f>ROUND(L6*0.02,2)-0.01</f>
        <v>81477.78</v>
      </c>
      <c r="U6" s="7">
        <f t="shared" ref="U6" si="13">ROUND(M6*0,2)</f>
        <v>0</v>
      </c>
      <c r="V6" s="16">
        <f t="shared" ref="V6" si="14">E6/W6</f>
        <v>2411.1560568181808</v>
      </c>
      <c r="W6" s="8">
        <v>1760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63247123.50999999</v>
      </c>
      <c r="C7" s="7">
        <v>57103731.07</v>
      </c>
      <c r="D7" s="7">
        <v>1207893.8</v>
      </c>
      <c r="E7" s="7">
        <f t="shared" ref="E7" si="15">B7-C7-D7</f>
        <v>4935498.6399999904</v>
      </c>
      <c r="F7" s="7">
        <f>ROUND(E7*0.04,2)</f>
        <v>197419.95</v>
      </c>
      <c r="G7" s="7">
        <f t="shared" ref="G7" si="16">ROUND(E7*0,2)</f>
        <v>0</v>
      </c>
      <c r="H7" s="7">
        <f t="shared" ref="H7" si="17">E7-F7-G7</f>
        <v>4738078.6899999902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4738078.6899999902</v>
      </c>
      <c r="M7" s="7">
        <f t="shared" ref="M7" si="22">ROUND(L7*0.465,2)</f>
        <v>2203206.59</v>
      </c>
      <c r="N7" s="7">
        <f>ROUND(L7*0.3,2)-0.01</f>
        <v>1421423.6</v>
      </c>
      <c r="O7" s="7">
        <v>584777.36</v>
      </c>
      <c r="P7" s="7">
        <v>318317.81</v>
      </c>
      <c r="Q7" s="7">
        <f t="shared" ref="Q7" si="23">ROUND(L7*0.01,2)</f>
        <v>47380.79</v>
      </c>
      <c r="R7" s="7">
        <v>34105.480000000003</v>
      </c>
      <c r="S7" s="7">
        <v>34105.480000000003</v>
      </c>
      <c r="T7" s="7">
        <f>ROUND(L7*0.02,2)+0.01</f>
        <v>94761.58</v>
      </c>
      <c r="U7" s="7">
        <f t="shared" ref="U7" si="24">ROUND(M7*0,2)</f>
        <v>0</v>
      </c>
      <c r="V7" s="16">
        <f t="shared" ref="V7" si="25">E7/W7</f>
        <v>2826.7460710194678</v>
      </c>
      <c r="W7" s="8">
        <v>1746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64907195.359999999</v>
      </c>
      <c r="C8" s="7">
        <v>58573804.219999999</v>
      </c>
      <c r="D8" s="7">
        <v>1144332.9500000002</v>
      </c>
      <c r="E8" s="7">
        <f t="shared" ref="E8" si="26">B8-C8-D8</f>
        <v>5189058.1900000004</v>
      </c>
      <c r="F8" s="7">
        <f>ROUND(E8*0.04,2)+0.01</f>
        <v>207562.34</v>
      </c>
      <c r="G8" s="7">
        <f t="shared" ref="G8" si="27">ROUND(E8*0,2)</f>
        <v>0</v>
      </c>
      <c r="H8" s="7">
        <f t="shared" ref="H8" si="28">E8-F8-G8</f>
        <v>4981495.8500000006</v>
      </c>
      <c r="I8" s="7">
        <f t="shared" ref="I8" si="29">ROUND(H8*0,2)</f>
        <v>0</v>
      </c>
      <c r="J8" s="7">
        <f t="shared" ref="J8" si="30">ROUND((I8*0.58)+((I8*0.42)*0.1),2)</f>
        <v>0</v>
      </c>
      <c r="K8" s="7">
        <f t="shared" ref="K8" si="31">ROUND((I8*0.42)*0.9,2)</f>
        <v>0</v>
      </c>
      <c r="L8" s="18">
        <f t="shared" ref="L8" si="32">IF(J8+K8=I8,H8-I8,"ERROR")</f>
        <v>4981495.8500000006</v>
      </c>
      <c r="M8" s="7">
        <f t="shared" ref="M8" si="33">ROUND(L8*0.465,2)</f>
        <v>2316395.5699999998</v>
      </c>
      <c r="N8" s="7">
        <f>ROUND(L8*0.3,2)-0.01</f>
        <v>1494448.75</v>
      </c>
      <c r="O8" s="7">
        <f t="shared" ref="O8:O13" si="34">ROUND(L8*0.12,2)</f>
        <v>597779.5</v>
      </c>
      <c r="P8" s="7">
        <f t="shared" ref="P8:P13" si="35">ROUND(L8*0.07,2)</f>
        <v>348704.71</v>
      </c>
      <c r="Q8" s="7">
        <f t="shared" ref="Q8" si="36">ROUND(L8*0.01,2)</f>
        <v>49814.96</v>
      </c>
      <c r="R8" s="7">
        <f t="shared" ref="R8:R13" si="37">ROUND(L8*0.0075,2)</f>
        <v>37361.22</v>
      </c>
      <c r="S8" s="7">
        <f t="shared" ref="S8:S13" si="38">ROUND(L8*0.0075,2)</f>
        <v>37361.22</v>
      </c>
      <c r="T8" s="7">
        <f>ROUND(L8*0.02,2)</f>
        <v>99629.92</v>
      </c>
      <c r="U8" s="7">
        <f t="shared" ref="U8" si="39">ROUND(M8*0,2)</f>
        <v>0</v>
      </c>
      <c r="V8" s="16">
        <f t="shared" ref="V8" si="40">E8/W8</f>
        <v>2961.7912043378997</v>
      </c>
      <c r="W8" s="8">
        <v>1752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70007732.459999993</v>
      </c>
      <c r="C9" s="7">
        <v>63541901.609999999</v>
      </c>
      <c r="D9" s="7">
        <v>1255174.81</v>
      </c>
      <c r="E9" s="7">
        <f t="shared" ref="E9" si="41">B9-C9-D9</f>
        <v>5210656.0399999935</v>
      </c>
      <c r="F9" s="7">
        <f>ROUND(E9*0.04,2)+0.01</f>
        <v>208426.25</v>
      </c>
      <c r="G9" s="7">
        <f t="shared" ref="G9" si="42">ROUND(E9*0,2)</f>
        <v>0</v>
      </c>
      <c r="H9" s="7">
        <f t="shared" ref="H9" si="43">E9-F9-G9</f>
        <v>5002229.7899999935</v>
      </c>
      <c r="I9" s="7">
        <f t="shared" ref="I9" si="44">ROUND(H9*0,2)</f>
        <v>0</v>
      </c>
      <c r="J9" s="7">
        <f t="shared" ref="J9" si="45">ROUND((I9*0.58)+((I9*0.42)*0.1),2)</f>
        <v>0</v>
      </c>
      <c r="K9" s="7">
        <f t="shared" ref="K9" si="46">ROUND((I9*0.42)*0.9,2)</f>
        <v>0</v>
      </c>
      <c r="L9" s="18">
        <f t="shared" ref="L9" si="47">IF(J9+K9=I9,H9-I9,"ERROR")</f>
        <v>5002229.7899999935</v>
      </c>
      <c r="M9" s="7">
        <f t="shared" ref="M9" si="48">ROUND(L9*0.465,2)</f>
        <v>2326036.85</v>
      </c>
      <c r="N9" s="7">
        <f>ROUND(L9*0.3,2)</f>
        <v>1500668.94</v>
      </c>
      <c r="O9" s="7">
        <f t="shared" si="34"/>
        <v>600267.56999999995</v>
      </c>
      <c r="P9" s="7">
        <f t="shared" si="35"/>
        <v>350156.09</v>
      </c>
      <c r="Q9" s="7">
        <f t="shared" ref="Q9" si="49">ROUND(L9*0.01,2)</f>
        <v>50022.3</v>
      </c>
      <c r="R9" s="7">
        <f t="shared" si="37"/>
        <v>37516.720000000001</v>
      </c>
      <c r="S9" s="7">
        <f t="shared" si="38"/>
        <v>37516.720000000001</v>
      </c>
      <c r="T9" s="7">
        <f>ROUND(L9*0.02,2)</f>
        <v>100044.6</v>
      </c>
      <c r="U9" s="7">
        <f t="shared" ref="U9" si="50">ROUND(M9*0,2)</f>
        <v>0</v>
      </c>
      <c r="V9" s="16">
        <f t="shared" ref="V9" si="51">E9/W9</f>
        <v>3052.5225776215543</v>
      </c>
      <c r="W9" s="8">
        <v>1707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69171343.439999998</v>
      </c>
      <c r="C10" s="7">
        <v>62697695.810000002</v>
      </c>
      <c r="D10" s="7">
        <v>1131922.56</v>
      </c>
      <c r="E10" s="7">
        <f t="shared" ref="E10" si="52">B10-C10-D10</f>
        <v>5341725.0699999947</v>
      </c>
      <c r="F10" s="7">
        <f>ROUND(E10*0.04,2)+0.01</f>
        <v>213669.01</v>
      </c>
      <c r="G10" s="7">
        <f t="shared" ref="G10" si="53">ROUND(E10*0,2)</f>
        <v>0</v>
      </c>
      <c r="H10" s="7">
        <f t="shared" ref="H10" si="54">E10-F10-G10</f>
        <v>5128056.0599999949</v>
      </c>
      <c r="I10" s="7">
        <f t="shared" ref="I10" si="55">ROUND(H10*0,2)</f>
        <v>0</v>
      </c>
      <c r="J10" s="7">
        <f t="shared" ref="J10" si="56">ROUND((I10*0.58)+((I10*0.42)*0.1),2)</f>
        <v>0</v>
      </c>
      <c r="K10" s="7">
        <f t="shared" ref="K10" si="57">ROUND((I10*0.42)*0.9,2)</f>
        <v>0</v>
      </c>
      <c r="L10" s="18">
        <f t="shared" ref="L10" si="58">IF(J10+K10=I10,H10-I10,"ERROR")</f>
        <v>5128056.0599999949</v>
      </c>
      <c r="M10" s="7">
        <f t="shared" ref="M10" si="59">ROUND(L10*0.465,2)</f>
        <v>2384546.0699999998</v>
      </c>
      <c r="N10" s="7">
        <f>ROUND(L10*0.3,2)</f>
        <v>1538416.82</v>
      </c>
      <c r="O10" s="7">
        <f t="shared" si="34"/>
        <v>615366.73</v>
      </c>
      <c r="P10" s="7">
        <f t="shared" si="35"/>
        <v>358963.92</v>
      </c>
      <c r="Q10" s="7">
        <f t="shared" ref="Q10" si="60">ROUND(L10*0.01,2)</f>
        <v>51280.56</v>
      </c>
      <c r="R10" s="7">
        <f t="shared" si="37"/>
        <v>38460.42</v>
      </c>
      <c r="S10" s="7">
        <f t="shared" si="38"/>
        <v>38460.42</v>
      </c>
      <c r="T10" s="7">
        <f>ROUND(L10*0.02,2)</f>
        <v>102561.12</v>
      </c>
      <c r="U10" s="7">
        <f t="shared" ref="U10" si="61">ROUND(M10*0,2)</f>
        <v>0</v>
      </c>
      <c r="V10" s="16">
        <f t="shared" ref="V10" si="62">E10/W10</f>
        <v>3077.0305702764945</v>
      </c>
      <c r="W10" s="8">
        <v>1736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68404335.390000001</v>
      </c>
      <c r="C11" s="7">
        <v>61921983.170000002</v>
      </c>
      <c r="D11" s="7">
        <v>1193666.98</v>
      </c>
      <c r="E11" s="7">
        <f t="shared" ref="E11" si="63">B11-C11-D11</f>
        <v>5288685.2399999984</v>
      </c>
      <c r="F11" s="7">
        <f>ROUND(E11*0.04,2)</f>
        <v>211547.41</v>
      </c>
      <c r="G11" s="7">
        <f t="shared" ref="G11" si="64">ROUND(E11*0,2)</f>
        <v>0</v>
      </c>
      <c r="H11" s="7">
        <f t="shared" ref="H11" si="65">E11-F11-G11</f>
        <v>5077137.8299999982</v>
      </c>
      <c r="I11" s="7">
        <f t="shared" ref="I11" si="66">ROUND(H11*0,2)</f>
        <v>0</v>
      </c>
      <c r="J11" s="7">
        <f t="shared" ref="J11" si="67">ROUND((I11*0.58)+((I11*0.42)*0.1),2)</f>
        <v>0</v>
      </c>
      <c r="K11" s="7">
        <f t="shared" ref="K11" si="68">ROUND((I11*0.42)*0.9,2)</f>
        <v>0</v>
      </c>
      <c r="L11" s="18">
        <f t="shared" ref="L11" si="69">IF(J11+K11=I11,H11-I11,"ERROR")</f>
        <v>5077137.8299999982</v>
      </c>
      <c r="M11" s="7">
        <f t="shared" ref="M11" si="70">ROUND(L11*0.465,2)</f>
        <v>2360869.09</v>
      </c>
      <c r="N11" s="7">
        <f>ROUND(L11*0.3,2)</f>
        <v>1523141.35</v>
      </c>
      <c r="O11" s="7">
        <f t="shared" si="34"/>
        <v>609256.54</v>
      </c>
      <c r="P11" s="7">
        <f t="shared" si="35"/>
        <v>355399.65</v>
      </c>
      <c r="Q11" s="7">
        <f t="shared" ref="Q11" si="71">ROUND(L11*0.01,2)</f>
        <v>50771.38</v>
      </c>
      <c r="R11" s="7">
        <f t="shared" si="37"/>
        <v>38078.53</v>
      </c>
      <c r="S11" s="7">
        <f t="shared" si="38"/>
        <v>38078.53</v>
      </c>
      <c r="T11" s="7">
        <f>ROUND(L11*0.02,2)</f>
        <v>101542.76</v>
      </c>
      <c r="U11" s="7">
        <f t="shared" ref="U11" si="72">ROUND(M11*0,2)</f>
        <v>0</v>
      </c>
      <c r="V11" s="16">
        <f t="shared" ref="V11" si="73">E11/W11</f>
        <v>3074.8169999999991</v>
      </c>
      <c r="W11" s="8">
        <v>1720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63429239.689999998</v>
      </c>
      <c r="C12" s="7">
        <v>57435654.799999997</v>
      </c>
      <c r="D12" s="7">
        <v>1040547.7</v>
      </c>
      <c r="E12" s="7">
        <f t="shared" ref="E12" si="74">B12-C12-D12</f>
        <v>4953037.1900000004</v>
      </c>
      <c r="F12" s="7">
        <f>ROUND(E12*0.04,2)-0.01</f>
        <v>198121.47999999998</v>
      </c>
      <c r="G12" s="7">
        <f t="shared" ref="G12" si="75">ROUND(E12*0,2)</f>
        <v>0</v>
      </c>
      <c r="H12" s="7">
        <f t="shared" ref="H12" si="76">E12-F12-G12</f>
        <v>4754915.7100000009</v>
      </c>
      <c r="I12" s="7">
        <f t="shared" ref="I12" si="77">ROUND(H12*0,2)</f>
        <v>0</v>
      </c>
      <c r="J12" s="7">
        <f t="shared" ref="J12" si="78">ROUND((I12*0.58)+((I12*0.42)*0.1),2)</f>
        <v>0</v>
      </c>
      <c r="K12" s="7">
        <f t="shared" ref="K12" si="79">ROUND((I12*0.42)*0.9,2)</f>
        <v>0</v>
      </c>
      <c r="L12" s="18">
        <f t="shared" ref="L12" si="80">IF(J12+K12=I12,H12-I12,"ERROR")</f>
        <v>4754915.7100000009</v>
      </c>
      <c r="M12" s="7">
        <f t="shared" ref="M12" si="81">ROUND(L12*0.465,2)</f>
        <v>2211035.81</v>
      </c>
      <c r="N12" s="7">
        <f>ROUND(L12*0.3,2)-0.02</f>
        <v>1426474.69</v>
      </c>
      <c r="O12" s="7">
        <f t="shared" si="34"/>
        <v>570589.89</v>
      </c>
      <c r="P12" s="7">
        <f t="shared" si="35"/>
        <v>332844.09999999998</v>
      </c>
      <c r="Q12" s="7">
        <f t="shared" ref="Q12" si="82">ROUND(L12*0.01,2)</f>
        <v>47549.16</v>
      </c>
      <c r="R12" s="7">
        <f t="shared" si="37"/>
        <v>35661.870000000003</v>
      </c>
      <c r="S12" s="7">
        <f t="shared" si="38"/>
        <v>35661.870000000003</v>
      </c>
      <c r="T12" s="7">
        <f>ROUND(L12*0.02,2)+0.01</f>
        <v>95098.319999999992</v>
      </c>
      <c r="U12" s="7">
        <f t="shared" ref="U12" si="83">ROUND(M12*0,2)</f>
        <v>0</v>
      </c>
      <c r="V12" s="16">
        <f t="shared" ref="V12" si="84">E12/W12</f>
        <v>2858.0710848240046</v>
      </c>
      <c r="W12" s="8">
        <v>1733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67929866.879999995</v>
      </c>
      <c r="C13" s="7">
        <v>61594609.230000004</v>
      </c>
      <c r="D13" s="7">
        <v>1266758.03</v>
      </c>
      <c r="E13" s="7">
        <f t="shared" ref="E13" si="85">B13-C13-D13</f>
        <v>5068499.6199999908</v>
      </c>
      <c r="F13" s="7">
        <f>ROUND(E13*0.04,2)+0.02</f>
        <v>202740</v>
      </c>
      <c r="G13" s="7">
        <f t="shared" ref="G13" si="86">ROUND(E13*0,2)</f>
        <v>0</v>
      </c>
      <c r="H13" s="7">
        <f t="shared" ref="H13" si="87">E13-F13-G13</f>
        <v>4865759.6199999908</v>
      </c>
      <c r="I13" s="7">
        <f t="shared" ref="I13" si="88">ROUND(H13*0,2)</f>
        <v>0</v>
      </c>
      <c r="J13" s="7">
        <f t="shared" ref="J13" si="89">ROUND((I13*0.58)+((I13*0.42)*0.1),2)</f>
        <v>0</v>
      </c>
      <c r="K13" s="7">
        <f t="shared" ref="K13" si="90">ROUND((I13*0.42)*0.9,2)</f>
        <v>0</v>
      </c>
      <c r="L13" s="18">
        <f t="shared" ref="L13" si="91">IF(J13+K13=I13,H13-I13,"ERROR")</f>
        <v>4865759.6199999908</v>
      </c>
      <c r="M13" s="7">
        <f t="shared" ref="M13" si="92">ROUND(L13*0.465,2)</f>
        <v>2262578.2200000002</v>
      </c>
      <c r="N13" s="7">
        <f>ROUND(L13*0.3,2)-0.01</f>
        <v>1459727.88</v>
      </c>
      <c r="O13" s="7">
        <f t="shared" si="34"/>
        <v>583891.15</v>
      </c>
      <c r="P13" s="7">
        <f t="shared" si="35"/>
        <v>340603.17</v>
      </c>
      <c r="Q13" s="7">
        <f t="shared" ref="Q13" si="93">ROUND(L13*0.01,2)</f>
        <v>48657.599999999999</v>
      </c>
      <c r="R13" s="7">
        <f t="shared" si="37"/>
        <v>36493.199999999997</v>
      </c>
      <c r="S13" s="7">
        <f t="shared" si="38"/>
        <v>36493.199999999997</v>
      </c>
      <c r="T13" s="7">
        <f>ROUND(L13*0.02,2)+0.01</f>
        <v>97315.199999999997</v>
      </c>
      <c r="U13" s="7">
        <f t="shared" ref="U13" si="94">ROUND(M13*0,2)</f>
        <v>0</v>
      </c>
      <c r="V13" s="16">
        <f t="shared" ref="V13" si="95">E13/W13</f>
        <v>2965.76923346986</v>
      </c>
      <c r="W13" s="8">
        <v>1709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69320242.11999999</v>
      </c>
      <c r="C14" s="7">
        <v>63042430.95000001</v>
      </c>
      <c r="D14" s="7">
        <v>1059071.8399999999</v>
      </c>
      <c r="E14" s="7">
        <f t="shared" ref="E14" si="96">B14-C14-D14</f>
        <v>5218739.3299999796</v>
      </c>
      <c r="F14" s="7">
        <f>ROUND(E14*0.04,2)</f>
        <v>208749.57</v>
      </c>
      <c r="G14" s="7">
        <f t="shared" ref="G14" si="97">ROUND(E14*0,2)</f>
        <v>0</v>
      </c>
      <c r="H14" s="7">
        <f t="shared" ref="H14" si="98">E14-F14-G14</f>
        <v>5009989.7599999793</v>
      </c>
      <c r="I14" s="7">
        <f t="shared" ref="I14" si="99">ROUND(H14*0,2)</f>
        <v>0</v>
      </c>
      <c r="J14" s="7">
        <f t="shared" ref="J14" si="100">ROUND((I14*0.58)+((I14*0.42)*0.1),2)</f>
        <v>0</v>
      </c>
      <c r="K14" s="7">
        <f t="shared" ref="K14" si="101">ROUND((I14*0.42)*0.9,2)</f>
        <v>0</v>
      </c>
      <c r="L14" s="18">
        <f t="shared" ref="L14" si="102">IF(J14+K14=I14,H14-I14,"ERROR")</f>
        <v>5009989.7599999793</v>
      </c>
      <c r="M14" s="7">
        <f t="shared" ref="M14" si="103">ROUND(L14*0.465,2)</f>
        <v>2329645.2400000002</v>
      </c>
      <c r="N14" s="7">
        <f>ROUND(L14*0.3,2)</f>
        <v>1502996.93</v>
      </c>
      <c r="O14" s="7">
        <f t="shared" ref="O14" si="104">ROUND(L14*0.12,2)</f>
        <v>601198.77</v>
      </c>
      <c r="P14" s="7">
        <f t="shared" ref="P14" si="105">ROUND(L14*0.07,2)</f>
        <v>350699.28</v>
      </c>
      <c r="Q14" s="7">
        <f t="shared" ref="Q14" si="106">ROUND(L14*0.01,2)</f>
        <v>50099.9</v>
      </c>
      <c r="R14" s="7">
        <f t="shared" ref="R14" si="107">ROUND(L14*0.0075,2)</f>
        <v>37574.92</v>
      </c>
      <c r="S14" s="7">
        <f t="shared" ref="S14" si="108">ROUND(L14*0.0075,2)</f>
        <v>37574.92</v>
      </c>
      <c r="T14" s="7">
        <f>ROUND(L14*0.02,2)</f>
        <v>100199.8</v>
      </c>
      <c r="U14" s="7">
        <f t="shared" ref="U14" si="109">ROUND(M14*0,2)</f>
        <v>0</v>
      </c>
      <c r="V14" s="16">
        <f t="shared" ref="V14" si="110">E14/W14</f>
        <v>3044.7720711785178</v>
      </c>
      <c r="W14" s="8">
        <v>1714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74486829.590000004</v>
      </c>
      <c r="C15" s="7">
        <v>67656173.25</v>
      </c>
      <c r="D15" s="7">
        <v>1356829.26</v>
      </c>
      <c r="E15" s="7">
        <f t="shared" ref="E15" si="111">B15-C15-D15</f>
        <v>5473827.0800000038</v>
      </c>
      <c r="F15" s="7">
        <f>ROUND(E15*0.04,2)</f>
        <v>218953.08</v>
      </c>
      <c r="G15" s="7">
        <f t="shared" ref="G15" si="112">ROUND(E15*0,2)</f>
        <v>0</v>
      </c>
      <c r="H15" s="7">
        <f t="shared" ref="H15" si="113">E15-F15-G15</f>
        <v>5254874.0000000037</v>
      </c>
      <c r="I15" s="7">
        <f t="shared" ref="I15" si="114">ROUND(H15*0,2)</f>
        <v>0</v>
      </c>
      <c r="J15" s="7">
        <f t="shared" ref="J15" si="115">ROUND((I15*0.58)+((I15*0.42)*0.1),2)</f>
        <v>0</v>
      </c>
      <c r="K15" s="7">
        <f t="shared" ref="K15" si="116">ROUND((I15*0.42)*0.9,2)</f>
        <v>0</v>
      </c>
      <c r="L15" s="18">
        <f t="shared" ref="L15" si="117">IF(J15+K15=I15,H15-I15,"ERROR")</f>
        <v>5254874.0000000037</v>
      </c>
      <c r="M15" s="7">
        <f t="shared" ref="M15" si="118">ROUND(L15*0.465,2)</f>
        <v>2443516.41</v>
      </c>
      <c r="N15" s="7">
        <f>ROUND(L15*0.3,2)-0.01</f>
        <v>1576462.19</v>
      </c>
      <c r="O15" s="7">
        <f t="shared" ref="O15" si="119">ROUND(L15*0.12,2)</f>
        <v>630584.88</v>
      </c>
      <c r="P15" s="7">
        <f t="shared" ref="P15" si="120">ROUND(L15*0.07,2)</f>
        <v>367841.18</v>
      </c>
      <c r="Q15" s="7">
        <f t="shared" ref="Q15" si="121">ROUND(L15*0.01,2)</f>
        <v>52548.74</v>
      </c>
      <c r="R15" s="7">
        <f t="shared" ref="R15" si="122">ROUND(L15*0.0075,2)</f>
        <v>39411.56</v>
      </c>
      <c r="S15" s="7">
        <f t="shared" ref="S15" si="123">ROUND(L15*0.0075,2)</f>
        <v>39411.56</v>
      </c>
      <c r="T15" s="7">
        <v>72264.94</v>
      </c>
      <c r="U15" s="7">
        <v>32832.54</v>
      </c>
      <c r="V15" s="16">
        <f t="shared" ref="V15" si="124">E15/W15</f>
        <v>3225.590500883915</v>
      </c>
      <c r="W15" s="8">
        <v>1697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61539277.100000001</v>
      </c>
      <c r="C16" s="7">
        <v>55681515.93</v>
      </c>
      <c r="D16" s="7">
        <v>1030747.6699999999</v>
      </c>
      <c r="E16" s="7">
        <f t="shared" ref="E16" si="125">B16-C16-D16</f>
        <v>4827013.5000000019</v>
      </c>
      <c r="F16" s="7">
        <f>ROUND(E16*0.04,2)+0.01</f>
        <v>193080.55000000002</v>
      </c>
      <c r="G16" s="7">
        <f t="shared" ref="G16" si="126">ROUND(E16*0,2)</f>
        <v>0</v>
      </c>
      <c r="H16" s="7">
        <f t="shared" ref="H16" si="127">E16-F16-G16</f>
        <v>4633932.950000002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4633932.950000002</v>
      </c>
      <c r="M16" s="7">
        <f t="shared" ref="M16" si="132">ROUND(L16*0.465,2)</f>
        <v>2154778.8199999998</v>
      </c>
      <c r="N16" s="7">
        <f>ROUND(L16*0.3,2)-0.01</f>
        <v>1390179.88</v>
      </c>
      <c r="O16" s="7">
        <f t="shared" ref="O16" si="133">ROUND(L16*0.12,2)</f>
        <v>556071.94999999995</v>
      </c>
      <c r="P16" s="7">
        <f t="shared" ref="P16" si="134">ROUND(L16*0.07,2)</f>
        <v>324375.31</v>
      </c>
      <c r="Q16" s="7">
        <f t="shared" ref="Q16" si="135">ROUND(L16*0.01,2)</f>
        <v>46339.33</v>
      </c>
      <c r="R16" s="7">
        <f t="shared" ref="R16" si="136">ROUND(L16*0.0075,2)</f>
        <v>34754.5</v>
      </c>
      <c r="S16" s="7">
        <f t="shared" ref="S16" si="137">ROUND(L16*0.0075,2)</f>
        <v>34754.5</v>
      </c>
      <c r="T16" s="7">
        <f t="shared" ref="T16" si="138">ROUND(L16*0.01,2)</f>
        <v>46339.33</v>
      </c>
      <c r="U16" s="7">
        <f t="shared" ref="U16" si="139">ROUND(L16*0.01,2)</f>
        <v>46339.33</v>
      </c>
      <c r="V16" s="16">
        <f t="shared" ref="V16" si="140">E16/W16</f>
        <v>2899.1072072072084</v>
      </c>
      <c r="W16" s="8">
        <v>1665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64713016.309999995</v>
      </c>
      <c r="C17" s="7">
        <v>58409373.359999999</v>
      </c>
      <c r="D17" s="7">
        <v>1065469.95</v>
      </c>
      <c r="E17" s="7">
        <f t="shared" ref="E17" si="141">B17-C17-D17</f>
        <v>5238172.9999999953</v>
      </c>
      <c r="F17" s="7">
        <f>ROUND(E17*0.04,2)+0.01</f>
        <v>209526.93000000002</v>
      </c>
      <c r="G17" s="7">
        <f t="shared" ref="G17" si="142">ROUND(E17*0,2)</f>
        <v>0</v>
      </c>
      <c r="H17" s="7">
        <f t="shared" ref="H17" si="143">E17-F17-G17</f>
        <v>5028646.0699999956</v>
      </c>
      <c r="I17" s="7">
        <f t="shared" ref="I17" si="144">ROUND(H17*0,2)</f>
        <v>0</v>
      </c>
      <c r="J17" s="7">
        <f t="shared" ref="J17" si="145">ROUND((I17*0.58)+((I17*0.42)*0.1),2)</f>
        <v>0</v>
      </c>
      <c r="K17" s="7">
        <f t="shared" ref="K17" si="146">ROUND((I17*0.42)*0.9,2)</f>
        <v>0</v>
      </c>
      <c r="L17" s="18">
        <f t="shared" ref="L17" si="147">IF(J17+K17=I17,H17-I17,"ERROR")</f>
        <v>5028646.0699999956</v>
      </c>
      <c r="M17" s="7">
        <f t="shared" ref="M17" si="148">ROUND(L17*0.465,2)</f>
        <v>2338320.42</v>
      </c>
      <c r="N17" s="7">
        <f>ROUND(L17*0.3,2)</f>
        <v>1508593.82</v>
      </c>
      <c r="O17" s="7">
        <f t="shared" ref="O17" si="149">ROUND(L17*0.12,2)</f>
        <v>603437.53</v>
      </c>
      <c r="P17" s="7">
        <f t="shared" ref="P17" si="150">ROUND(L17*0.07,2)</f>
        <v>352005.22</v>
      </c>
      <c r="Q17" s="7">
        <f t="shared" ref="Q17" si="151">ROUND(L17*0.01,2)</f>
        <v>50286.46</v>
      </c>
      <c r="R17" s="7">
        <f t="shared" ref="R17" si="152">ROUND(L17*0.0075,2)</f>
        <v>37714.85</v>
      </c>
      <c r="S17" s="7">
        <f t="shared" ref="S17" si="153">ROUND(L17*0.0075,2)</f>
        <v>37714.85</v>
      </c>
      <c r="T17" s="7">
        <f t="shared" ref="T17" si="154">ROUND(L17*0.01,2)</f>
        <v>50286.46</v>
      </c>
      <c r="U17" s="7">
        <f t="shared" ref="U17" si="155">ROUND(L17*0.01,2)</f>
        <v>50286.46</v>
      </c>
      <c r="V17" s="16">
        <f t="shared" ref="V17" si="156">E17/W17</f>
        <v>3131.0059772863092</v>
      </c>
      <c r="W17" s="8">
        <v>1673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65244826.399999999</v>
      </c>
      <c r="C18" s="7">
        <v>58944860.32</v>
      </c>
      <c r="D18" s="7">
        <v>1036561.1399999999</v>
      </c>
      <c r="E18" s="7">
        <f t="shared" ref="E18" si="157">B18-C18-D18</f>
        <v>5263404.9399999985</v>
      </c>
      <c r="F18" s="7">
        <f>ROUND(E18*0.04,2)+0.01</f>
        <v>210536.21000000002</v>
      </c>
      <c r="G18" s="7">
        <f t="shared" ref="G18" si="158">ROUND(E18*0,2)</f>
        <v>0</v>
      </c>
      <c r="H18" s="7">
        <f t="shared" ref="H18" si="159">E18-F18-G18</f>
        <v>5052868.7299999986</v>
      </c>
      <c r="I18" s="7">
        <f t="shared" ref="I18" si="160">ROUND(H18*0,2)</f>
        <v>0</v>
      </c>
      <c r="J18" s="7">
        <f t="shared" ref="J18" si="161">ROUND((I18*0.58)+((I18*0.42)*0.1),2)</f>
        <v>0</v>
      </c>
      <c r="K18" s="7">
        <f t="shared" ref="K18" si="162">ROUND((I18*0.42)*0.9,2)</f>
        <v>0</v>
      </c>
      <c r="L18" s="18">
        <f t="shared" ref="L18" si="163">IF(J18+K18=I18,H18-I18,"ERROR")</f>
        <v>5052868.7299999986</v>
      </c>
      <c r="M18" s="7">
        <f t="shared" ref="M18" si="164">ROUND(L18*0.465,2)</f>
        <v>2349583.96</v>
      </c>
      <c r="N18" s="7">
        <f>ROUND(L18*0.3,2)-0.02</f>
        <v>1515860.6</v>
      </c>
      <c r="O18" s="7">
        <f t="shared" ref="O18" si="165">ROUND(L18*0.12,2)</f>
        <v>606344.25</v>
      </c>
      <c r="P18" s="7">
        <f t="shared" ref="P18" si="166">ROUND(L18*0.07,2)</f>
        <v>353700.81</v>
      </c>
      <c r="Q18" s="7">
        <f t="shared" ref="Q18" si="167">ROUND(L18*0.01,2)</f>
        <v>50528.69</v>
      </c>
      <c r="R18" s="7">
        <f t="shared" ref="R18" si="168">ROUND(L18*0.0075,2)</f>
        <v>37896.519999999997</v>
      </c>
      <c r="S18" s="7">
        <f t="shared" ref="S18" si="169">ROUND(L18*0.0075,2)</f>
        <v>37896.519999999997</v>
      </c>
      <c r="T18" s="7">
        <f t="shared" ref="T18" si="170">ROUND(L18*0.01,2)</f>
        <v>50528.69</v>
      </c>
      <c r="U18" s="7">
        <f t="shared" ref="U18" si="171">ROUND(L18*0.01,2)</f>
        <v>50528.69</v>
      </c>
      <c r="V18" s="16">
        <f t="shared" ref="V18" si="172">E18/W18</f>
        <v>3127.3944979203793</v>
      </c>
      <c r="W18" s="8">
        <v>1683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63790444.5</v>
      </c>
      <c r="C19" s="7">
        <v>57909168.160000004</v>
      </c>
      <c r="D19" s="7">
        <v>1200620.96</v>
      </c>
      <c r="E19" s="7">
        <f t="shared" ref="E19" si="173">B19-C19-D19</f>
        <v>4680655.3799999962</v>
      </c>
      <c r="F19" s="7">
        <f>ROUND(E19*0.04,2)</f>
        <v>187226.22</v>
      </c>
      <c r="G19" s="7">
        <f t="shared" ref="G19" si="174">ROUND(E19*0,2)</f>
        <v>0</v>
      </c>
      <c r="H19" s="7">
        <f t="shared" ref="H19" si="175">E19-F19-G19</f>
        <v>4493429.1599999964</v>
      </c>
      <c r="I19" s="7">
        <f t="shared" ref="I19" si="176">ROUND(H19*0,2)</f>
        <v>0</v>
      </c>
      <c r="J19" s="7">
        <f t="shared" ref="J19" si="177">ROUND((I19*0.58)+((I19*0.42)*0.1),2)</f>
        <v>0</v>
      </c>
      <c r="K19" s="7">
        <f t="shared" ref="K19" si="178">ROUND((I19*0.42)*0.9,2)</f>
        <v>0</v>
      </c>
      <c r="L19" s="18">
        <f t="shared" ref="L19" si="179">IF(J19+K19=I19,H19-I19,"ERROR")</f>
        <v>4493429.1599999964</v>
      </c>
      <c r="M19" s="7">
        <f t="shared" ref="M19" si="180">ROUND(L19*0.465,2)</f>
        <v>2089444.56</v>
      </c>
      <c r="N19" s="7">
        <f>ROUND(L19*0.3,2)</f>
        <v>1348028.75</v>
      </c>
      <c r="O19" s="7">
        <f t="shared" ref="O19" si="181">ROUND(L19*0.12,2)</f>
        <v>539211.5</v>
      </c>
      <c r="P19" s="7">
        <f t="shared" ref="P19" si="182">ROUND(L19*0.07,2)</f>
        <v>314540.03999999998</v>
      </c>
      <c r="Q19" s="7">
        <f t="shared" ref="Q19" si="183">ROUND(L19*0.01,2)</f>
        <v>44934.29</v>
      </c>
      <c r="R19" s="7">
        <f t="shared" ref="R19" si="184">ROUND(L19*0.0075,2)</f>
        <v>33700.720000000001</v>
      </c>
      <c r="S19" s="7">
        <f t="shared" ref="S19" si="185">ROUND(L19*0.0075,2)</f>
        <v>33700.720000000001</v>
      </c>
      <c r="T19" s="7">
        <f t="shared" ref="T19" si="186">ROUND(L19*0.01,2)</f>
        <v>44934.29</v>
      </c>
      <c r="U19" s="7">
        <f t="shared" ref="U19" si="187">ROUND(L19*0.01,2)</f>
        <v>44934.29</v>
      </c>
      <c r="V19" s="16">
        <f t="shared" ref="V19" si="188">E19/W19</f>
        <v>2843.6545443499367</v>
      </c>
      <c r="W19" s="8">
        <v>1646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63681064.380000003</v>
      </c>
      <c r="C20" s="7">
        <v>57700050.719999999</v>
      </c>
      <c r="D20" s="7">
        <v>1096153.47</v>
      </c>
      <c r="E20" s="7">
        <f t="shared" ref="E20" si="189">B20-C20-D20</f>
        <v>4884860.1900000041</v>
      </c>
      <c r="F20" s="7">
        <f>ROUND(E20*0.04,2)-0.01</f>
        <v>195394.4</v>
      </c>
      <c r="G20" s="7">
        <f t="shared" ref="G20" si="190">ROUND(E20*0,2)</f>
        <v>0</v>
      </c>
      <c r="H20" s="7">
        <f t="shared" ref="H20" si="191">E20-F20-G20</f>
        <v>4689465.7900000038</v>
      </c>
      <c r="I20" s="7">
        <f t="shared" ref="I20" si="192">ROUND(H20*0,2)</f>
        <v>0</v>
      </c>
      <c r="J20" s="7">
        <f t="shared" ref="J20" si="193">ROUND((I20*0.58)+((I20*0.42)*0.1),2)</f>
        <v>0</v>
      </c>
      <c r="K20" s="7">
        <f t="shared" ref="K20" si="194">ROUND((I20*0.42)*0.9,2)</f>
        <v>0</v>
      </c>
      <c r="L20" s="18">
        <f t="shared" ref="L20" si="195">IF(J20+K20=I20,H20-I20,"ERROR")</f>
        <v>4689465.7900000038</v>
      </c>
      <c r="M20" s="7">
        <f t="shared" ref="M20" si="196">ROUND(L20*0.465,2)</f>
        <v>2180601.59</v>
      </c>
      <c r="N20" s="7">
        <f>ROUND(L20*0.3,2)</f>
        <v>1406839.74</v>
      </c>
      <c r="O20" s="7">
        <f t="shared" ref="O20" si="197">ROUND(L20*0.12,2)</f>
        <v>562735.89</v>
      </c>
      <c r="P20" s="7">
        <f t="shared" ref="P20" si="198">ROUND(L20*0.07,2)</f>
        <v>328262.61</v>
      </c>
      <c r="Q20" s="7">
        <f t="shared" ref="Q20" si="199">ROUND(L20*0.01,2)</f>
        <v>46894.66</v>
      </c>
      <c r="R20" s="7">
        <f t="shared" ref="R20" si="200">ROUND(L20*0.0075,2)</f>
        <v>35170.99</v>
      </c>
      <c r="S20" s="7">
        <f t="shared" ref="S20" si="201">ROUND(L20*0.0075,2)</f>
        <v>35170.99</v>
      </c>
      <c r="T20" s="7">
        <f t="shared" ref="T20" si="202">ROUND(L20*0.01,2)</f>
        <v>46894.66</v>
      </c>
      <c r="U20" s="7">
        <f t="shared" ref="U20" si="203">ROUND(L20*0.01,2)</f>
        <v>46894.66</v>
      </c>
      <c r="V20" s="16">
        <f t="shared" ref="V20" si="204">E20/W20</f>
        <v>3004.219059040593</v>
      </c>
      <c r="W20" s="8">
        <v>1626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65706196.509999998</v>
      </c>
      <c r="C21" s="7">
        <v>59482008.079999998</v>
      </c>
      <c r="D21" s="7">
        <v>1179930.6599999999</v>
      </c>
      <c r="E21" s="7">
        <f t="shared" ref="E21" si="205">B21-C21-D21</f>
        <v>5044257.7699999996</v>
      </c>
      <c r="F21" s="7">
        <f>ROUND(E21*0.04,2)</f>
        <v>201770.31</v>
      </c>
      <c r="G21" s="7">
        <f t="shared" ref="G21" si="206">ROUND(E21*0,2)</f>
        <v>0</v>
      </c>
      <c r="H21" s="7">
        <f t="shared" ref="H21" si="207">E21-F21-G21</f>
        <v>4842487.46</v>
      </c>
      <c r="I21" s="7">
        <f t="shared" ref="I21" si="208">ROUND(H21*0,2)</f>
        <v>0</v>
      </c>
      <c r="J21" s="7">
        <f t="shared" ref="J21" si="209">ROUND((I21*0.58)+((I21*0.42)*0.1),2)</f>
        <v>0</v>
      </c>
      <c r="K21" s="7">
        <f t="shared" ref="K21" si="210">ROUND((I21*0.42)*0.9,2)</f>
        <v>0</v>
      </c>
      <c r="L21" s="18">
        <f t="shared" ref="L21" si="211">IF(J21+K21=I21,H21-I21,"ERROR")</f>
        <v>4842487.46</v>
      </c>
      <c r="M21" s="7">
        <f t="shared" ref="M21" si="212">ROUND(L21*0.465,2)</f>
        <v>2251756.67</v>
      </c>
      <c r="N21" s="7">
        <f>ROUND(L21*0.3,2)</f>
        <v>1452746.24</v>
      </c>
      <c r="O21" s="7">
        <f t="shared" ref="O21" si="213">ROUND(L21*0.12,2)</f>
        <v>581098.5</v>
      </c>
      <c r="P21" s="7">
        <f t="shared" ref="P21" si="214">ROUND(L21*0.07,2)</f>
        <v>338974.12</v>
      </c>
      <c r="Q21" s="7">
        <f t="shared" ref="Q21" si="215">ROUND(L21*0.01,2)</f>
        <v>48424.87</v>
      </c>
      <c r="R21" s="7">
        <f t="shared" ref="R21" si="216">ROUND(L21*0.0075,2)</f>
        <v>36318.660000000003</v>
      </c>
      <c r="S21" s="7">
        <f t="shared" ref="S21" si="217">ROUND(L21*0.0075,2)</f>
        <v>36318.660000000003</v>
      </c>
      <c r="T21" s="7">
        <f t="shared" ref="T21" si="218">ROUND(L21*0.01,2)</f>
        <v>48424.87</v>
      </c>
      <c r="U21" s="7">
        <f t="shared" ref="U21" si="219">ROUND(L21*0.01,2)</f>
        <v>48424.87</v>
      </c>
      <c r="V21" s="16">
        <f t="shared" ref="V21" si="220">E21/W21</f>
        <v>3092.7392826486816</v>
      </c>
      <c r="W21" s="8">
        <v>1631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64207666.090000004</v>
      </c>
      <c r="C22" s="7">
        <v>58131902.729999997</v>
      </c>
      <c r="D22" s="7">
        <v>1060958.56</v>
      </c>
      <c r="E22" s="7">
        <f t="shared" ref="E22" si="221">B22-C22-D22</f>
        <v>5014804.8000000063</v>
      </c>
      <c r="F22" s="7">
        <f>ROUND(E22*0.04,2)+0.01</f>
        <v>200592.2</v>
      </c>
      <c r="G22" s="7">
        <f t="shared" ref="G22" si="222">ROUND(E22*0,2)</f>
        <v>0</v>
      </c>
      <c r="H22" s="7">
        <f t="shared" ref="H22" si="223">E22-F22-G22</f>
        <v>4814212.6000000061</v>
      </c>
      <c r="I22" s="7">
        <f t="shared" ref="I22" si="224">ROUND(H22*0,2)</f>
        <v>0</v>
      </c>
      <c r="J22" s="7">
        <f t="shared" ref="J22" si="225">ROUND((I22*0.58)+((I22*0.42)*0.1),2)</f>
        <v>0</v>
      </c>
      <c r="K22" s="7">
        <f t="shared" ref="K22" si="226">ROUND((I22*0.42)*0.9,2)</f>
        <v>0</v>
      </c>
      <c r="L22" s="18">
        <f t="shared" ref="L22" si="227">IF(J22+K22=I22,H22-I22,"ERROR")</f>
        <v>4814212.6000000061</v>
      </c>
      <c r="M22" s="7">
        <f t="shared" ref="M22" si="228">ROUND(L22*0.465,2)</f>
        <v>2238608.86</v>
      </c>
      <c r="N22" s="7">
        <f>ROUND(L22*0.3,2)</f>
        <v>1444263.78</v>
      </c>
      <c r="O22" s="7">
        <f t="shared" ref="O22" si="229">ROUND(L22*0.12,2)</f>
        <v>577705.51</v>
      </c>
      <c r="P22" s="7">
        <f t="shared" ref="P22" si="230">ROUND(L22*0.07,2)</f>
        <v>336994.88</v>
      </c>
      <c r="Q22" s="7">
        <f t="shared" ref="Q22" si="231">ROUND(L22*0.01,2)</f>
        <v>48142.13</v>
      </c>
      <c r="R22" s="7">
        <f t="shared" ref="R22" si="232">ROUND(L22*0.0075,2)</f>
        <v>36106.589999999997</v>
      </c>
      <c r="S22" s="7">
        <f t="shared" ref="S22" si="233">ROUND(L22*0.0075,2)</f>
        <v>36106.589999999997</v>
      </c>
      <c r="T22" s="7">
        <f t="shared" ref="T22" si="234">ROUND(L22*0.01,2)</f>
        <v>48142.13</v>
      </c>
      <c r="U22" s="7">
        <f t="shared" ref="U22" si="235">ROUND(L22*0.01,2)</f>
        <v>48142.13</v>
      </c>
      <c r="V22" s="16">
        <f t="shared" ref="V22" si="236">E22/W22</f>
        <v>3042.9640776699066</v>
      </c>
      <c r="W22" s="8">
        <v>1648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68456411.809999987</v>
      </c>
      <c r="C23" s="7">
        <v>62138845.510000005</v>
      </c>
      <c r="D23" s="7">
        <v>1161481.3899999999</v>
      </c>
      <c r="E23" s="7">
        <f t="shared" ref="E23" si="237">B23-C23-D23</f>
        <v>5156084.9099999825</v>
      </c>
      <c r="F23" s="7">
        <f>ROUND(E23*0.04,2)-0.01</f>
        <v>206243.38999999998</v>
      </c>
      <c r="G23" s="7">
        <f t="shared" ref="G23" si="238">ROUND(E23*0,2)</f>
        <v>0</v>
      </c>
      <c r="H23" s="7">
        <f t="shared" ref="H23" si="239">E23-F23-G23</f>
        <v>4949841.5199999828</v>
      </c>
      <c r="I23" s="7">
        <f t="shared" ref="I23" si="240">ROUND(H23*0,2)</f>
        <v>0</v>
      </c>
      <c r="J23" s="7">
        <f t="shared" ref="J23" si="241">ROUND((I23*0.58)+((I23*0.42)*0.1),2)</f>
        <v>0</v>
      </c>
      <c r="K23" s="7">
        <f t="shared" ref="K23" si="242">ROUND((I23*0.42)*0.9,2)</f>
        <v>0</v>
      </c>
      <c r="L23" s="18">
        <f t="shared" ref="L23" si="243">IF(J23+K23=I23,H23-I23,"ERROR")</f>
        <v>4949841.5199999828</v>
      </c>
      <c r="M23" s="7">
        <f t="shared" ref="M23" si="244">ROUND(L23*0.465,2)</f>
        <v>2301676.31</v>
      </c>
      <c r="N23" s="7">
        <f>ROUND(L23*0.3,2)-0.02</f>
        <v>1484952.44</v>
      </c>
      <c r="O23" s="7">
        <f t="shared" ref="O23" si="245">ROUND(L23*0.12,2)</f>
        <v>593980.98</v>
      </c>
      <c r="P23" s="7">
        <f t="shared" ref="P23" si="246">ROUND(L23*0.07,2)</f>
        <v>346488.91</v>
      </c>
      <c r="Q23" s="7">
        <f t="shared" ref="Q23" si="247">ROUND(L23*0.01,2)</f>
        <v>49498.42</v>
      </c>
      <c r="R23" s="7">
        <f t="shared" ref="R23" si="248">ROUND(L23*0.0075,2)</f>
        <v>37123.81</v>
      </c>
      <c r="S23" s="7">
        <f t="shared" ref="S23" si="249">ROUND(L23*0.0075,2)</f>
        <v>37123.81</v>
      </c>
      <c r="T23" s="7">
        <f t="shared" ref="T23" si="250">ROUND(L23*0.01,2)</f>
        <v>49498.42</v>
      </c>
      <c r="U23" s="7">
        <f t="shared" ref="U23" si="251">ROUND(L23*0.01,2)</f>
        <v>49498.42</v>
      </c>
      <c r="V23" s="16">
        <f t="shared" ref="V23" si="252">E23/W23</f>
        <v>3106.0752469879412</v>
      </c>
      <c r="W23" s="8">
        <v>1660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63717556.799999997</v>
      </c>
      <c r="C24" s="7">
        <v>57852971.160000004</v>
      </c>
      <c r="D24" s="7">
        <v>1172372.4400000002</v>
      </c>
      <c r="E24" s="7">
        <f t="shared" ref="E24" si="253">B24-C24-D24</f>
        <v>4692213.1999999927</v>
      </c>
      <c r="F24" s="7">
        <f>ROUND(E24*0.04,2)-0.01</f>
        <v>187688.52</v>
      </c>
      <c r="G24" s="7">
        <f t="shared" ref="G24" si="254">ROUND(E24*0,2)</f>
        <v>0</v>
      </c>
      <c r="H24" s="7">
        <f t="shared" ref="H24" si="255">E24-F24-G24</f>
        <v>4504524.6799999932</v>
      </c>
      <c r="I24" s="7">
        <f t="shared" ref="I24" si="256">ROUND(H24*0,2)</f>
        <v>0</v>
      </c>
      <c r="J24" s="7">
        <f t="shared" ref="J24" si="257">ROUND((I24*0.58)+((I24*0.42)*0.1),2)</f>
        <v>0</v>
      </c>
      <c r="K24" s="7">
        <f t="shared" ref="K24" si="258">ROUND((I24*0.42)*0.9,2)</f>
        <v>0</v>
      </c>
      <c r="L24" s="18">
        <f t="shared" ref="L24" si="259">IF(J24+K24=I24,H24-I24,"ERROR")</f>
        <v>4504524.6799999932</v>
      </c>
      <c r="M24" s="7">
        <f t="shared" ref="M24" si="260">ROUND(L24*0.465,2)</f>
        <v>2094603.98</v>
      </c>
      <c r="N24" s="7">
        <f>ROUND(L24*0.3,2)-0.02</f>
        <v>1351357.38</v>
      </c>
      <c r="O24" s="7">
        <f t="shared" ref="O24" si="261">ROUND(L24*0.12,2)</f>
        <v>540542.96</v>
      </c>
      <c r="P24" s="7">
        <f t="shared" ref="P24" si="262">ROUND(L24*0.07,2)</f>
        <v>315316.73</v>
      </c>
      <c r="Q24" s="7">
        <f t="shared" ref="Q24" si="263">ROUND(L24*0.01,2)</f>
        <v>45045.25</v>
      </c>
      <c r="R24" s="7">
        <f t="shared" ref="R24" si="264">ROUND(L24*0.0075,2)</f>
        <v>33783.94</v>
      </c>
      <c r="S24" s="7">
        <f t="shared" ref="S24" si="265">ROUND(L24*0.0075,2)</f>
        <v>33783.94</v>
      </c>
      <c r="T24" s="7">
        <f t="shared" ref="T24" si="266">ROUND(L24*0.01,2)</f>
        <v>45045.25</v>
      </c>
      <c r="U24" s="7">
        <f t="shared" ref="U24" si="267">ROUND(L24*0.01,2)</f>
        <v>45045.25</v>
      </c>
      <c r="V24" s="16">
        <f t="shared" ref="V24" si="268">E24/W24</f>
        <v>2828.3382760699174</v>
      </c>
      <c r="W24" s="8">
        <v>1659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63644790.539999999</v>
      </c>
      <c r="C25" s="7">
        <v>57505961.269999996</v>
      </c>
      <c r="D25" s="7">
        <v>1044827.51</v>
      </c>
      <c r="E25" s="7">
        <f t="shared" ref="E25" si="269">B25-C25-D25</f>
        <v>5094001.7600000035</v>
      </c>
      <c r="F25" s="7">
        <f>ROUND(E25*0.04,2)+0.01</f>
        <v>203760.08000000002</v>
      </c>
      <c r="G25" s="7">
        <f t="shared" ref="G25" si="270">ROUND(E25*0,2)</f>
        <v>0</v>
      </c>
      <c r="H25" s="7">
        <f t="shared" ref="H25" si="271">E25-F25-G25</f>
        <v>4890241.6800000034</v>
      </c>
      <c r="I25" s="7">
        <f t="shared" ref="I25" si="272">ROUND(H25*0,2)</f>
        <v>0</v>
      </c>
      <c r="J25" s="7">
        <f t="shared" ref="J25" si="273">ROUND((I25*0.58)+((I25*0.42)*0.1),2)</f>
        <v>0</v>
      </c>
      <c r="K25" s="7">
        <f t="shared" ref="K25" si="274">ROUND((I25*0.42)*0.9,2)</f>
        <v>0</v>
      </c>
      <c r="L25" s="18">
        <f t="shared" ref="L25" si="275">IF(J25+K25=I25,H25-I25,"ERROR")</f>
        <v>4890241.6800000034</v>
      </c>
      <c r="M25" s="7">
        <f t="shared" ref="M25" si="276">ROUND(L25*0.465,2)</f>
        <v>2273962.38</v>
      </c>
      <c r="N25" s="7">
        <f>ROUND(L25*0.3,2)</f>
        <v>1467072.5</v>
      </c>
      <c r="O25" s="7">
        <f t="shared" ref="O25" si="277">ROUND(L25*0.12,2)</f>
        <v>586829</v>
      </c>
      <c r="P25" s="7">
        <f t="shared" ref="P25" si="278">ROUND(L25*0.07,2)</f>
        <v>342316.92</v>
      </c>
      <c r="Q25" s="7">
        <f t="shared" ref="Q25" si="279">ROUND(L25*0.01,2)</f>
        <v>48902.42</v>
      </c>
      <c r="R25" s="7">
        <f t="shared" ref="R25" si="280">ROUND(L25*0.0075,2)</f>
        <v>36676.81</v>
      </c>
      <c r="S25" s="7">
        <f t="shared" ref="S25" si="281">ROUND(L25*0.0075,2)</f>
        <v>36676.81</v>
      </c>
      <c r="T25" s="7">
        <f t="shared" ref="T25" si="282">ROUND(L25*0.01,2)</f>
        <v>48902.42</v>
      </c>
      <c r="U25" s="7">
        <f t="shared" ref="U25" si="283">ROUND(L25*0.01,2)</f>
        <v>48902.42</v>
      </c>
      <c r="V25" s="16">
        <f t="shared" ref="V25" si="284">E25/W25</f>
        <v>3074.2315992758017</v>
      </c>
      <c r="W25" s="8">
        <v>1657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60666459.520000003</v>
      </c>
      <c r="C26" s="7">
        <v>54849033.420000002</v>
      </c>
      <c r="D26" s="7">
        <v>1170876.33</v>
      </c>
      <c r="E26" s="7">
        <f t="shared" ref="E26" si="285">B26-C26-D26</f>
        <v>4646549.7700000014</v>
      </c>
      <c r="F26" s="7">
        <f>ROUND(E26*0.04,2)</f>
        <v>185861.99</v>
      </c>
      <c r="G26" s="7">
        <f t="shared" ref="G26" si="286">ROUND(E26*0,2)</f>
        <v>0</v>
      </c>
      <c r="H26" s="7">
        <f t="shared" ref="H26" si="287">E26-F26-G26</f>
        <v>4460687.7800000012</v>
      </c>
      <c r="I26" s="7">
        <f t="shared" ref="I26" si="288">ROUND(H26*0,2)</f>
        <v>0</v>
      </c>
      <c r="J26" s="7">
        <f t="shared" ref="J26" si="289">ROUND((I26*0.58)+((I26*0.42)*0.1),2)</f>
        <v>0</v>
      </c>
      <c r="K26" s="7">
        <f t="shared" ref="K26" si="290">ROUND((I26*0.42)*0.9,2)</f>
        <v>0</v>
      </c>
      <c r="L26" s="18">
        <f t="shared" ref="L26" si="291">IF(J26+K26=I26,H26-I26,"ERROR")</f>
        <v>4460687.7800000012</v>
      </c>
      <c r="M26" s="7">
        <f t="shared" ref="M26" si="292">ROUND(L26*0.465,2)</f>
        <v>2074219.82</v>
      </c>
      <c r="N26" s="7">
        <f>ROUND(L26*0.3,2)</f>
        <v>1338206.33</v>
      </c>
      <c r="O26" s="7">
        <f t="shared" ref="O26" si="293">ROUND(L26*0.12,2)</f>
        <v>535282.53</v>
      </c>
      <c r="P26" s="7">
        <f t="shared" ref="P26" si="294">ROUND(L26*0.07,2)</f>
        <v>312248.14</v>
      </c>
      <c r="Q26" s="7">
        <f t="shared" ref="Q26" si="295">ROUND(L26*0.01,2)</f>
        <v>44606.879999999997</v>
      </c>
      <c r="R26" s="7">
        <f t="shared" ref="R26" si="296">ROUND(L26*0.0075,2)</f>
        <v>33455.160000000003</v>
      </c>
      <c r="S26" s="7">
        <f t="shared" ref="S26" si="297">ROUND(L26*0.0075,2)</f>
        <v>33455.160000000003</v>
      </c>
      <c r="T26" s="7">
        <f t="shared" ref="T26" si="298">ROUND(L26*0.01,2)</f>
        <v>44606.879999999997</v>
      </c>
      <c r="U26" s="7">
        <f t="shared" ref="U26" si="299">ROUND(L26*0.01,2)</f>
        <v>44606.879999999997</v>
      </c>
      <c r="V26" s="16">
        <f t="shared" ref="V26" si="300">E26/W26</f>
        <v>2862.9388601355522</v>
      </c>
      <c r="W26" s="8">
        <v>1623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72984705.260000005</v>
      </c>
      <c r="C27" s="7">
        <v>66196753.339999996</v>
      </c>
      <c r="D27" s="7">
        <v>1100783.04</v>
      </c>
      <c r="E27" s="7">
        <f t="shared" ref="E27" si="301">B27-C27-D27</f>
        <v>5687168.8800000092</v>
      </c>
      <c r="F27" s="7">
        <f>ROUND(E27*0.04,2)-0.02</f>
        <v>227486.74000000002</v>
      </c>
      <c r="G27" s="7">
        <f t="shared" ref="G27" si="302">ROUND(E27*0,2)</f>
        <v>0</v>
      </c>
      <c r="H27" s="7">
        <f t="shared" ref="H27" si="303">E27-F27-G27</f>
        <v>5459682.140000009</v>
      </c>
      <c r="I27" s="7">
        <f t="shared" ref="I27" si="304">ROUND(H27*0,2)</f>
        <v>0</v>
      </c>
      <c r="J27" s="7">
        <f t="shared" ref="J27" si="305">ROUND((I27*0.58)+((I27*0.42)*0.1),2)</f>
        <v>0</v>
      </c>
      <c r="K27" s="7">
        <f t="shared" ref="K27" si="306">ROUND((I27*0.42)*0.9,2)</f>
        <v>0</v>
      </c>
      <c r="L27" s="18">
        <f t="shared" ref="L27" si="307">IF(J27+K27=I27,H27-I27,"ERROR")</f>
        <v>5459682.140000009</v>
      </c>
      <c r="M27" s="7">
        <f t="shared" ref="M27" si="308">ROUND(L27*0.465,2)</f>
        <v>2538752.2000000002</v>
      </c>
      <c r="N27" s="7">
        <f>ROUND(L27*0.3,2)-0.01</f>
        <v>1637904.63</v>
      </c>
      <c r="O27" s="7">
        <f t="shared" ref="O27" si="309">ROUND(L27*0.12,2)</f>
        <v>655161.86</v>
      </c>
      <c r="P27" s="7">
        <f t="shared" ref="P27" si="310">ROUND(L27*0.07,2)</f>
        <v>382177.75</v>
      </c>
      <c r="Q27" s="7">
        <f t="shared" ref="Q27" si="311">ROUND(L27*0.01,2)</f>
        <v>54596.82</v>
      </c>
      <c r="R27" s="7">
        <f t="shared" ref="R27" si="312">ROUND(L27*0.0075,2)</f>
        <v>40947.620000000003</v>
      </c>
      <c r="S27" s="7">
        <f t="shared" ref="S27" si="313">ROUND(L27*0.0075,2)</f>
        <v>40947.620000000003</v>
      </c>
      <c r="T27" s="7">
        <f t="shared" ref="T27" si="314">ROUND(L27*0.01,2)</f>
        <v>54596.82</v>
      </c>
      <c r="U27" s="7">
        <f t="shared" ref="U27" si="315">ROUND(L27*0.01,2)</f>
        <v>54596.82</v>
      </c>
      <c r="V27" s="16">
        <f t="shared" ref="V27" si="316">E27/W27</f>
        <v>3459.3484671532901</v>
      </c>
      <c r="W27" s="8">
        <v>1644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58132877.270000003</v>
      </c>
      <c r="C28" s="7">
        <v>52638457.409999996</v>
      </c>
      <c r="D28" s="7">
        <v>1150789.99</v>
      </c>
      <c r="E28" s="7">
        <f t="shared" ref="E28" si="317">B28-C28-D28</f>
        <v>4343629.8700000066</v>
      </c>
      <c r="F28" s="7">
        <f>ROUND(E28*0.04,2)</f>
        <v>173745.19</v>
      </c>
      <c r="G28" s="7">
        <f t="shared" ref="G28" si="318">ROUND(E28*0,2)</f>
        <v>0</v>
      </c>
      <c r="H28" s="7">
        <f t="shared" ref="H28" si="319">E28-F28-G28</f>
        <v>4169884.6800000067</v>
      </c>
      <c r="I28" s="7">
        <f t="shared" ref="I28" si="320">ROUND(H28*0,2)</f>
        <v>0</v>
      </c>
      <c r="J28" s="7">
        <f t="shared" ref="J28" si="321">ROUND((I28*0.58)+((I28*0.42)*0.1),2)</f>
        <v>0</v>
      </c>
      <c r="K28" s="7">
        <f t="shared" ref="K28" si="322">ROUND((I28*0.42)*0.9,2)</f>
        <v>0</v>
      </c>
      <c r="L28" s="18">
        <f t="shared" ref="L28" si="323">IF(J28+K28=I28,H28-I28,"ERROR")</f>
        <v>4169884.6800000067</v>
      </c>
      <c r="M28" s="7">
        <f t="shared" ref="M28" si="324">ROUND(L28*0.465,2)</f>
        <v>1938996.38</v>
      </c>
      <c r="N28" s="7">
        <f>ROUND(L28*0.3,2)-0.02</f>
        <v>1250965.3799999999</v>
      </c>
      <c r="O28" s="7">
        <f t="shared" ref="O28" si="325">ROUND(L28*0.12,2)</f>
        <v>500386.16</v>
      </c>
      <c r="P28" s="7">
        <f t="shared" ref="P28" si="326">ROUND(L28*0.07,2)</f>
        <v>291891.93</v>
      </c>
      <c r="Q28" s="7">
        <f t="shared" ref="Q28" si="327">ROUND(L28*0.01,2)</f>
        <v>41698.85</v>
      </c>
      <c r="R28" s="7">
        <f t="shared" ref="R28" si="328">ROUND(L28*0.0075,2)</f>
        <v>31274.14</v>
      </c>
      <c r="S28" s="7">
        <f t="shared" ref="S28" si="329">ROUND(L28*0.0075,2)</f>
        <v>31274.14</v>
      </c>
      <c r="T28" s="7">
        <f t="shared" ref="T28" si="330">ROUND(L28*0.01,2)</f>
        <v>41698.85</v>
      </c>
      <c r="U28" s="7">
        <f t="shared" ref="U28" si="331">ROUND(L28*0.01,2)</f>
        <v>41698.85</v>
      </c>
      <c r="V28" s="16">
        <f t="shared" ref="V28" si="332">E28/W28</f>
        <v>2704.6263200498174</v>
      </c>
      <c r="W28" s="8">
        <v>1606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55546619.630000003</v>
      </c>
      <c r="C29" s="7">
        <v>50328823.199999996</v>
      </c>
      <c r="D29" s="7">
        <v>962355.67999999993</v>
      </c>
      <c r="E29" s="7">
        <f t="shared" ref="E29" si="333">B29-C29-D29</f>
        <v>4255440.7500000075</v>
      </c>
      <c r="F29" s="7">
        <f>ROUND(E29*0.04,2)-0.01</f>
        <v>170217.62</v>
      </c>
      <c r="G29" s="7">
        <f t="shared" ref="G29" si="334">ROUND(E29*0,2)</f>
        <v>0</v>
      </c>
      <c r="H29" s="7">
        <f t="shared" ref="H29" si="335">E29-F29-G29</f>
        <v>4085223.1300000073</v>
      </c>
      <c r="I29" s="7">
        <f t="shared" ref="I29" si="336">ROUND(H29*0,2)</f>
        <v>0</v>
      </c>
      <c r="J29" s="7">
        <f t="shared" ref="J29" si="337">ROUND((I29*0.58)+((I29*0.42)*0.1),2)</f>
        <v>0</v>
      </c>
      <c r="K29" s="7">
        <f t="shared" ref="K29" si="338">ROUND((I29*0.42)*0.9,2)</f>
        <v>0</v>
      </c>
      <c r="L29" s="18">
        <f t="shared" ref="L29" si="339">IF(J29+K29=I29,H29-I29,"ERROR")</f>
        <v>4085223.1300000073</v>
      </c>
      <c r="M29" s="7">
        <f t="shared" ref="M29" si="340">ROUND(L29*0.465,2)</f>
        <v>1899628.76</v>
      </c>
      <c r="N29" s="7">
        <f>ROUND(L29*0.3,2)</f>
        <v>1225566.94</v>
      </c>
      <c r="O29" s="7">
        <f t="shared" ref="O29" si="341">ROUND(L29*0.12,2)</f>
        <v>490226.78</v>
      </c>
      <c r="P29" s="7">
        <f t="shared" ref="P29" si="342">ROUND(L29*0.07,2)</f>
        <v>285965.62</v>
      </c>
      <c r="Q29" s="7">
        <f t="shared" ref="Q29" si="343">ROUND(L29*0.01,2)</f>
        <v>40852.230000000003</v>
      </c>
      <c r="R29" s="7">
        <f t="shared" ref="R29" si="344">ROUND(L29*0.0075,2)</f>
        <v>30639.17</v>
      </c>
      <c r="S29" s="7">
        <f t="shared" ref="S29" si="345">ROUND(L29*0.0075,2)</f>
        <v>30639.17</v>
      </c>
      <c r="T29" s="7">
        <f t="shared" ref="T29" si="346">ROUND(L29*0.01,2)</f>
        <v>40852.230000000003</v>
      </c>
      <c r="U29" s="7">
        <f t="shared" ref="U29" si="347">ROUND(L29*0.01,2)</f>
        <v>40852.230000000003</v>
      </c>
      <c r="V29" s="16">
        <f t="shared" ref="V29" si="348">E29/W29</f>
        <v>2633.3172957920838</v>
      </c>
      <c r="W29" s="8">
        <v>1616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58420184.239999995</v>
      </c>
      <c r="C30" s="7">
        <v>53245696.549999997</v>
      </c>
      <c r="D30" s="7">
        <v>1065434.7200000002</v>
      </c>
      <c r="E30" s="7">
        <f t="shared" ref="E30" si="349">B30-C30-D30</f>
        <v>4109052.9699999974</v>
      </c>
      <c r="F30" s="7">
        <f>ROUND(E30*0.04,2)-0.01</f>
        <v>164362.10999999999</v>
      </c>
      <c r="G30" s="7">
        <f t="shared" ref="G30" si="350">ROUND(E30*0,2)</f>
        <v>0</v>
      </c>
      <c r="H30" s="7">
        <f t="shared" ref="H30" si="351">E30-F30-G30</f>
        <v>3944690.8599999975</v>
      </c>
      <c r="I30" s="7">
        <f t="shared" ref="I30" si="352">ROUND(H30*0,2)</f>
        <v>0</v>
      </c>
      <c r="J30" s="7">
        <f t="shared" ref="J30" si="353">ROUND((I30*0.58)+((I30*0.42)*0.1),2)</f>
        <v>0</v>
      </c>
      <c r="K30" s="7">
        <f t="shared" ref="K30" si="354">ROUND((I30*0.42)*0.9,2)</f>
        <v>0</v>
      </c>
      <c r="L30" s="18">
        <f t="shared" ref="L30" si="355">IF(J30+K30=I30,H30-I30,"ERROR")</f>
        <v>3944690.8599999975</v>
      </c>
      <c r="M30" s="7">
        <f t="shared" ref="M30" si="356">ROUND(L30*0.465,2)</f>
        <v>1834281.25</v>
      </c>
      <c r="N30" s="7">
        <f>ROUND(L30*0.3,2)</f>
        <v>1183407.26</v>
      </c>
      <c r="O30" s="7">
        <f t="shared" ref="O30" si="357">ROUND(L30*0.12,2)</f>
        <v>473362.9</v>
      </c>
      <c r="P30" s="7">
        <f t="shared" ref="P30" si="358">ROUND(L30*0.07,2)</f>
        <v>276128.36</v>
      </c>
      <c r="Q30" s="7">
        <f t="shared" ref="Q30" si="359">ROUND(L30*0.01,2)</f>
        <v>39446.910000000003</v>
      </c>
      <c r="R30" s="7">
        <f t="shared" ref="R30" si="360">ROUND(L30*0.0075,2)</f>
        <v>29585.18</v>
      </c>
      <c r="S30" s="7">
        <f t="shared" ref="S30" si="361">ROUND(L30*0.0075,2)</f>
        <v>29585.18</v>
      </c>
      <c r="T30" s="7">
        <f t="shared" ref="T30:T35" si="362">ROUND(L30*0.01,2)</f>
        <v>39446.910000000003</v>
      </c>
      <c r="U30" s="7">
        <f t="shared" ref="U30" si="363">ROUND(L30*0.01,2)</f>
        <v>39446.910000000003</v>
      </c>
      <c r="V30" s="16">
        <f t="shared" ref="V30" si="364">E30/W30</f>
        <v>2539.587744128552</v>
      </c>
      <c r="W30" s="8">
        <v>1618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75150045.670000002</v>
      </c>
      <c r="C31" s="7">
        <v>67770368.989999995</v>
      </c>
      <c r="D31" s="7">
        <v>1077881.3500000001</v>
      </c>
      <c r="E31" s="7">
        <f t="shared" ref="E31" si="365">B31-C31-D31</f>
        <v>6301795.3300000075</v>
      </c>
      <c r="F31" s="7">
        <f>ROUND(E31*0.04,2)</f>
        <v>252071.81</v>
      </c>
      <c r="G31" s="7">
        <f t="shared" ref="G31" si="366">ROUND(E31*0,2)</f>
        <v>0</v>
      </c>
      <c r="H31" s="7">
        <f t="shared" ref="H31" si="367">E31-F31-G31</f>
        <v>6049723.5200000079</v>
      </c>
      <c r="I31" s="7">
        <f t="shared" ref="I31" si="368">ROUND(H31*0,2)</f>
        <v>0</v>
      </c>
      <c r="J31" s="7">
        <f t="shared" ref="J31" si="369">ROUND((I31*0.58)+((I31*0.42)*0.1),2)</f>
        <v>0</v>
      </c>
      <c r="K31" s="7">
        <f t="shared" ref="K31" si="370">ROUND((I31*0.42)*0.9,2)</f>
        <v>0</v>
      </c>
      <c r="L31" s="18">
        <f t="shared" ref="L31" si="371">IF(J31+K31=I31,H31-I31,"ERROR")</f>
        <v>6049723.5200000079</v>
      </c>
      <c r="M31" s="7">
        <f t="shared" ref="M31" si="372">ROUND(L31*0.465,2)</f>
        <v>2813121.44</v>
      </c>
      <c r="N31" s="7">
        <f>ROUND(L31*0.3,2)-0.03</f>
        <v>1814917.03</v>
      </c>
      <c r="O31" s="7">
        <f t="shared" ref="O31" si="373">ROUND(L31*0.12,2)</f>
        <v>725966.82</v>
      </c>
      <c r="P31" s="7">
        <f t="shared" ref="P31" si="374">ROUND(L31*0.07,2)</f>
        <v>423480.65</v>
      </c>
      <c r="Q31" s="7">
        <f t="shared" ref="Q31" si="375">ROUND(L31*0.01,2)</f>
        <v>60497.24</v>
      </c>
      <c r="R31" s="7">
        <f t="shared" ref="R31" si="376">ROUND(L31*0.0075,2)</f>
        <v>45372.93</v>
      </c>
      <c r="S31" s="7">
        <f t="shared" ref="S31" si="377">ROUND(L31*0.0075,2)</f>
        <v>45372.93</v>
      </c>
      <c r="T31" s="7">
        <f t="shared" si="362"/>
        <v>60497.24</v>
      </c>
      <c r="U31" s="7">
        <f t="shared" ref="U31" si="378">ROUND(L31*0.01,2)</f>
        <v>60497.24</v>
      </c>
      <c r="V31" s="16">
        <f t="shared" ref="V31" si="379">E31/W31</f>
        <v>3814.6460835351136</v>
      </c>
      <c r="W31" s="8">
        <v>1652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82910540.519999996</v>
      </c>
      <c r="C32" s="7">
        <v>75118116.00999999</v>
      </c>
      <c r="D32" s="7">
        <v>1221349.4100000001</v>
      </c>
      <c r="E32" s="7">
        <f t="shared" ref="E32" si="380">B32-C32-D32</f>
        <v>6571075.1000000052</v>
      </c>
      <c r="F32" s="7">
        <v>134174.10999999999</v>
      </c>
      <c r="G32" s="7">
        <v>128668.89</v>
      </c>
      <c r="H32" s="7">
        <f t="shared" ref="H32" si="381">E32-F32-G32</f>
        <v>6308232.1000000052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6308232.1000000052</v>
      </c>
      <c r="M32" s="7">
        <f t="shared" ref="M32" si="386">ROUND(L32*0.465,2)</f>
        <v>2933327.93</v>
      </c>
      <c r="N32" s="7">
        <f>ROUND(L32*0.3,2)</f>
        <v>1892469.63</v>
      </c>
      <c r="O32" s="7">
        <f t="shared" ref="O32" si="387">ROUND(L32*0.12,2)</f>
        <v>756987.85</v>
      </c>
      <c r="P32" s="7">
        <f t="shared" ref="P32" si="388">ROUND(L32*0.07,2)</f>
        <v>441576.25</v>
      </c>
      <c r="Q32" s="7">
        <f t="shared" ref="Q32" si="389">ROUND(L32*0.01,2)</f>
        <v>63082.32</v>
      </c>
      <c r="R32" s="7">
        <f t="shared" ref="R32" si="390">ROUND(L32*0.0075,2)</f>
        <v>47311.74</v>
      </c>
      <c r="S32" s="7">
        <f t="shared" ref="S32" si="391">ROUND(L32*0.0075,2)</f>
        <v>47311.74</v>
      </c>
      <c r="T32" s="7">
        <f t="shared" si="362"/>
        <v>63082.32</v>
      </c>
      <c r="U32" s="7">
        <f t="shared" ref="U32" si="392">ROUND(L32*0.01,2)</f>
        <v>63082.32</v>
      </c>
      <c r="V32" s="16">
        <f t="shared" ref="V32" si="393">E32/W32</f>
        <v>3963.2539806996415</v>
      </c>
      <c r="W32" s="8">
        <v>1658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59636026.840000004</v>
      </c>
      <c r="C33" s="7">
        <v>54138771.020000003</v>
      </c>
      <c r="D33" s="7">
        <v>1076314.83</v>
      </c>
      <c r="E33" s="7">
        <f t="shared" ref="E33" si="394">B33-C33-D33</f>
        <v>4420940.99</v>
      </c>
      <c r="F33" s="7">
        <f t="shared" ref="F33:F38" si="395">ROUND(E33*0,2)</f>
        <v>0</v>
      </c>
      <c r="G33" s="7">
        <f>ROUND(E33*0.04,2)</f>
        <v>176837.64</v>
      </c>
      <c r="H33" s="7">
        <f t="shared" ref="H33" si="396">E33-F33-G33</f>
        <v>4244103.3500000006</v>
      </c>
      <c r="I33" s="7">
        <v>332121.38</v>
      </c>
      <c r="J33" s="7">
        <f t="shared" ref="J33:J34" si="397">ROUND((I33*0.58)+((I33*0.42)*0.1),2)</f>
        <v>206579.5</v>
      </c>
      <c r="K33" s="7">
        <f t="shared" ref="K33:K34" si="398">ROUND((I33*0.42)*0.9,2)</f>
        <v>125541.88</v>
      </c>
      <c r="L33" s="18">
        <f t="shared" ref="L33:L34" si="399">IF(J33+K33=I33,H33-I33,"ERROR")</f>
        <v>3911981.9700000007</v>
      </c>
      <c r="M33" s="7">
        <v>1684562.46</v>
      </c>
      <c r="N33" s="7">
        <v>276866.86</v>
      </c>
      <c r="O33" s="7">
        <v>1605292.96</v>
      </c>
      <c r="P33" s="7">
        <v>184165.97</v>
      </c>
      <c r="Q33" s="7">
        <v>24174.36</v>
      </c>
      <c r="R33" s="7">
        <f t="shared" ref="R33:R34" si="400">ROUND(L33*0.0075,2)</f>
        <v>29339.86</v>
      </c>
      <c r="S33" s="7">
        <f t="shared" ref="S33:S34" si="401">ROUND(L33*0.0075,2)</f>
        <v>29339.86</v>
      </c>
      <c r="T33" s="7">
        <f t="shared" si="362"/>
        <v>39119.82</v>
      </c>
      <c r="U33" s="7">
        <f t="shared" ref="U33:U34" si="402">ROUND(L33*0.01,2)</f>
        <v>39119.82</v>
      </c>
      <c r="V33" s="16">
        <f t="shared" ref="V33:V34" si="403">E33/W33</f>
        <v>2695.6957256097562</v>
      </c>
      <c r="W33" s="8">
        <v>1640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60533544.030000001</v>
      </c>
      <c r="C34" s="7">
        <v>54703286.240000002</v>
      </c>
      <c r="D34" s="7">
        <v>1123081.49</v>
      </c>
      <c r="E34" s="7">
        <f t="shared" ref="E34" si="404">B34-C34-D34</f>
        <v>4707176.2999999989</v>
      </c>
      <c r="F34" s="7">
        <f t="shared" si="395"/>
        <v>0</v>
      </c>
      <c r="G34" s="7">
        <f>ROUND(E34*0.04,2)+0.02</f>
        <v>188287.06999999998</v>
      </c>
      <c r="H34" s="7">
        <f t="shared" ref="H34" si="405">E34-F34-G34</f>
        <v>4518889.2299999986</v>
      </c>
      <c r="I34" s="7">
        <f>ROUND(H34*0.1,2)-0.01</f>
        <v>451888.91</v>
      </c>
      <c r="J34" s="7">
        <f t="shared" si="397"/>
        <v>281074.90000000002</v>
      </c>
      <c r="K34" s="7">
        <f t="shared" si="398"/>
        <v>170814.01</v>
      </c>
      <c r="L34" s="18">
        <f t="shared" si="399"/>
        <v>4067000.3199999984</v>
      </c>
      <c r="M34" s="7">
        <f t="shared" ref="M34:M39" si="406">ROUND(L34*0.42,2)</f>
        <v>1708140.13</v>
      </c>
      <c r="N34" s="7">
        <f t="shared" ref="N34:N39" si="407">ROUND(L34*0,2)</f>
        <v>0</v>
      </c>
      <c r="O34" s="7">
        <f>ROUND((L34*0.41)+(L34*0.09),2)+0.02</f>
        <v>2033500.18</v>
      </c>
      <c r="P34" s="7">
        <f t="shared" ref="P34:P39" si="408">ROUND(L34*0.04,2)</f>
        <v>162680.01</v>
      </c>
      <c r="Q34" s="7">
        <f t="shared" ref="Q34:Q39" si="409">ROUND(L34*0.005,2)</f>
        <v>20335</v>
      </c>
      <c r="R34" s="7">
        <f t="shared" si="400"/>
        <v>30502.5</v>
      </c>
      <c r="S34" s="7">
        <f t="shared" si="401"/>
        <v>30502.5</v>
      </c>
      <c r="T34" s="7">
        <f t="shared" si="362"/>
        <v>40670</v>
      </c>
      <c r="U34" s="7">
        <f t="shared" si="402"/>
        <v>40670</v>
      </c>
      <c r="V34" s="16">
        <f t="shared" si="403"/>
        <v>2820.3572798082678</v>
      </c>
      <c r="W34" s="8">
        <v>1669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57813135.850000001</v>
      </c>
      <c r="C35" s="7">
        <v>52092777.619999997</v>
      </c>
      <c r="D35" s="7">
        <v>1157024.5</v>
      </c>
      <c r="E35" s="7">
        <f t="shared" ref="E35" si="410">B35-C35-D35</f>
        <v>4563333.7300000042</v>
      </c>
      <c r="F35" s="7">
        <f t="shared" si="395"/>
        <v>0</v>
      </c>
      <c r="G35" s="7">
        <f>ROUND(E35*0.04,2)-0.01</f>
        <v>182533.34</v>
      </c>
      <c r="H35" s="7">
        <f t="shared" ref="H35" si="411">E35-F35-G35</f>
        <v>4380800.3900000043</v>
      </c>
      <c r="I35" s="7">
        <f>ROUND(H35*0.1,2)+0.01</f>
        <v>438080.05</v>
      </c>
      <c r="J35" s="7">
        <f t="shared" ref="J35" si="412">ROUND((I35*0.58)+((I35*0.42)*0.1),2)</f>
        <v>272485.78999999998</v>
      </c>
      <c r="K35" s="7">
        <f t="shared" ref="K35" si="413">ROUND((I35*0.42)*0.9,2)</f>
        <v>165594.26</v>
      </c>
      <c r="L35" s="18">
        <f t="shared" ref="L35" si="414">IF(J35+K35=I35,H35-I35,"ERROR")</f>
        <v>3942720.3400000045</v>
      </c>
      <c r="M35" s="7">
        <f t="shared" si="406"/>
        <v>1655942.54</v>
      </c>
      <c r="N35" s="7">
        <f t="shared" si="407"/>
        <v>0</v>
      </c>
      <c r="O35" s="7">
        <f>ROUND((L35*0.41)+(L35*0.09),2)+0.02</f>
        <v>1971360.19</v>
      </c>
      <c r="P35" s="7">
        <f t="shared" si="408"/>
        <v>157708.81</v>
      </c>
      <c r="Q35" s="7">
        <f t="shared" si="409"/>
        <v>19713.599999999999</v>
      </c>
      <c r="R35" s="7">
        <f t="shared" ref="R35" si="415">ROUND(L35*0.0075,2)</f>
        <v>29570.400000000001</v>
      </c>
      <c r="S35" s="7">
        <f t="shared" ref="S35" si="416">ROUND(L35*0.0075,2)</f>
        <v>29570.400000000001</v>
      </c>
      <c r="T35" s="7">
        <f t="shared" si="362"/>
        <v>39427.199999999997</v>
      </c>
      <c r="U35" s="7">
        <f t="shared" ref="U35" si="417">ROUND(L35*0.01,2)</f>
        <v>39427.199999999997</v>
      </c>
      <c r="V35" s="16">
        <f t="shared" ref="V35" si="418">E35/W35</f>
        <v>2737.4527474505126</v>
      </c>
      <c r="W35" s="8">
        <v>1667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47358618.140000001</v>
      </c>
      <c r="C36" s="7">
        <v>42853488.799999997</v>
      </c>
      <c r="D36" s="7">
        <v>791896.58000000007</v>
      </c>
      <c r="E36" s="7">
        <f t="shared" ref="E36" si="419">B36-C36-D36</f>
        <v>3713232.7600000035</v>
      </c>
      <c r="F36" s="7">
        <f t="shared" si="395"/>
        <v>0</v>
      </c>
      <c r="G36" s="7">
        <f>ROUND(E36*0.04,2)+0.01</f>
        <v>148529.32</v>
      </c>
      <c r="H36" s="7">
        <f t="shared" ref="H36" si="420">E36-F36-G36</f>
        <v>3564703.4400000037</v>
      </c>
      <c r="I36" s="7">
        <f>ROUND(H36*0.1,2)</f>
        <v>356470.34</v>
      </c>
      <c r="J36" s="7">
        <f t="shared" ref="J36" si="421">ROUND((I36*0.58)+((I36*0.42)*0.1),2)</f>
        <v>221724.55</v>
      </c>
      <c r="K36" s="7">
        <f t="shared" ref="K36" si="422">ROUND((I36*0.42)*0.9,2)</f>
        <v>134745.79</v>
      </c>
      <c r="L36" s="18">
        <f t="shared" ref="L36" si="423">IF(J36+K36=I36,H36-I36,"ERROR")</f>
        <v>3208233.1000000038</v>
      </c>
      <c r="M36" s="7">
        <f t="shared" si="406"/>
        <v>1347457.9</v>
      </c>
      <c r="N36" s="7">
        <f t="shared" si="407"/>
        <v>0</v>
      </c>
      <c r="O36" s="7">
        <f>ROUND((L36*0.41)+(L36*0.09),2)-0.02</f>
        <v>1604116.53</v>
      </c>
      <c r="P36" s="7">
        <f t="shared" si="408"/>
        <v>128329.32</v>
      </c>
      <c r="Q36" s="7">
        <f t="shared" si="409"/>
        <v>16041.17</v>
      </c>
      <c r="R36" s="7">
        <f t="shared" ref="R36" si="424">ROUND(L36*0.0075,2)</f>
        <v>24061.75</v>
      </c>
      <c r="S36" s="7">
        <f t="shared" ref="S36" si="425">ROUND(L36*0.0075,2)</f>
        <v>24061.75</v>
      </c>
      <c r="T36" s="7">
        <f>ROUND(L36*0.01,2)+0.01</f>
        <v>32082.34</v>
      </c>
      <c r="U36" s="7">
        <f>ROUND(L36*0.01,2)+0.01</f>
        <v>32082.34</v>
      </c>
      <c r="V36" s="16">
        <f t="shared" ref="V36" si="426">E36/W36</f>
        <v>2845.389088122608</v>
      </c>
      <c r="W36" s="8">
        <v>1305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58823987.549999997</v>
      </c>
      <c r="C37" s="7">
        <v>53570134.57</v>
      </c>
      <c r="D37" s="7">
        <v>1239331.8400000001</v>
      </c>
      <c r="E37" s="7">
        <f t="shared" ref="E37" si="427">B37-C37-D37</f>
        <v>4014521.1399999969</v>
      </c>
      <c r="F37" s="7">
        <f t="shared" si="395"/>
        <v>0</v>
      </c>
      <c r="G37" s="7">
        <f>ROUND(E37*0.04,2)</f>
        <v>160580.85</v>
      </c>
      <c r="H37" s="7">
        <f t="shared" ref="H37" si="428">E37-F37-G37</f>
        <v>3853940.2899999968</v>
      </c>
      <c r="I37" s="7">
        <f>ROUND(H37*0.1,2)</f>
        <v>385394.03</v>
      </c>
      <c r="J37" s="7">
        <f t="shared" ref="J37" si="429">ROUND((I37*0.58)+((I37*0.42)*0.1),2)</f>
        <v>239715.09</v>
      </c>
      <c r="K37" s="7">
        <f t="shared" ref="K37" si="430">ROUND((I37*0.42)*0.9,2)</f>
        <v>145678.94</v>
      </c>
      <c r="L37" s="18">
        <f t="shared" ref="L37" si="431">IF(J37+K37=I37,H37-I37,"ERROR")</f>
        <v>3468546.259999997</v>
      </c>
      <c r="M37" s="7">
        <f t="shared" si="406"/>
        <v>1456789.43</v>
      </c>
      <c r="N37" s="7">
        <f t="shared" si="407"/>
        <v>0</v>
      </c>
      <c r="O37" s="7">
        <f>ROUND((L37*0.41)+(L37*0.09),2)</f>
        <v>1734273.13</v>
      </c>
      <c r="P37" s="7">
        <f t="shared" si="408"/>
        <v>138741.85</v>
      </c>
      <c r="Q37" s="7">
        <f t="shared" si="409"/>
        <v>17342.73</v>
      </c>
      <c r="R37" s="7">
        <f t="shared" ref="R37" si="432">ROUND(L37*0.0075,2)</f>
        <v>26014.1</v>
      </c>
      <c r="S37" s="7">
        <f t="shared" ref="S37" si="433">ROUND(L37*0.0075,2)</f>
        <v>26014.1</v>
      </c>
      <c r="T37" s="7">
        <f>ROUND(L37*0.01,2)</f>
        <v>34685.46</v>
      </c>
      <c r="U37" s="7">
        <f>ROUND(L37*0.01,2)</f>
        <v>34685.46</v>
      </c>
      <c r="V37" s="16">
        <f t="shared" ref="V37" si="434">E37/W37</f>
        <v>2416.9302468392516</v>
      </c>
      <c r="W37" s="8">
        <v>1661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66175603.390000001</v>
      </c>
      <c r="C38" s="7">
        <v>59819635.480000004</v>
      </c>
      <c r="D38" s="7">
        <v>1243946.1599999999</v>
      </c>
      <c r="E38" s="7">
        <f t="shared" ref="E38" si="435">B38-C38-D38</f>
        <v>5112021.7499999963</v>
      </c>
      <c r="F38" s="7">
        <f t="shared" si="395"/>
        <v>0</v>
      </c>
      <c r="G38" s="7">
        <f>ROUND(E38*0.04,2)+0.01</f>
        <v>204480.88</v>
      </c>
      <c r="H38" s="7">
        <f t="shared" ref="H38" si="436">E38-F38-G38</f>
        <v>4907540.8699999964</v>
      </c>
      <c r="I38" s="7">
        <f>ROUND(H38*0.1,2)+0.01</f>
        <v>490754.10000000003</v>
      </c>
      <c r="J38" s="7">
        <f t="shared" ref="J38" si="437">ROUND((I38*0.58)+((I38*0.42)*0.1),2)</f>
        <v>305249.05</v>
      </c>
      <c r="K38" s="7">
        <f t="shared" ref="K38" si="438">ROUND((I38*0.42)*0.9,2)</f>
        <v>185505.05</v>
      </c>
      <c r="L38" s="18">
        <f t="shared" ref="L38" si="439">IF(J38+K38=I38,H38-I38,"ERROR")</f>
        <v>4416786.7699999968</v>
      </c>
      <c r="M38" s="7">
        <f t="shared" si="406"/>
        <v>1855050.44</v>
      </c>
      <c r="N38" s="7">
        <f t="shared" si="407"/>
        <v>0</v>
      </c>
      <c r="O38" s="7">
        <f>ROUND((L38*0.41)+(L38*0.09),2)+0.02</f>
        <v>2208393.41</v>
      </c>
      <c r="P38" s="7">
        <f t="shared" si="408"/>
        <v>176671.47</v>
      </c>
      <c r="Q38" s="7">
        <f t="shared" si="409"/>
        <v>22083.93</v>
      </c>
      <c r="R38" s="7">
        <f t="shared" ref="R38" si="440">ROUND(L38*0.0075,2)</f>
        <v>33125.9</v>
      </c>
      <c r="S38" s="7">
        <f t="shared" ref="S38" si="441">ROUND(L38*0.0075,2)</f>
        <v>33125.9</v>
      </c>
      <c r="T38" s="7">
        <f>ROUND(L38*0.01,2)-0.01</f>
        <v>44167.86</v>
      </c>
      <c r="U38" s="7">
        <f>ROUND(L38*0.01,2)-0.01</f>
        <v>44167.86</v>
      </c>
      <c r="V38" s="16">
        <f t="shared" ref="V38" si="442">E38/W38</f>
        <v>3147.7966440886676</v>
      </c>
      <c r="W38" s="8">
        <v>1624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69785362.879999995</v>
      </c>
      <c r="C39" s="7">
        <v>63221732.819999993</v>
      </c>
      <c r="D39" s="7">
        <v>1308289.96</v>
      </c>
      <c r="E39" s="7">
        <f t="shared" ref="E39" si="443">B39-C39-D39</f>
        <v>5255340.1000000024</v>
      </c>
      <c r="F39" s="7">
        <f t="shared" ref="F39" si="444">ROUND(E39*0,2)</f>
        <v>0</v>
      </c>
      <c r="G39" s="7">
        <f t="shared" ref="G39:G44" si="445">ROUND(E39*0.04,2)</f>
        <v>210213.6</v>
      </c>
      <c r="H39" s="7">
        <f t="shared" ref="H39" si="446">E39-F39-G39</f>
        <v>5045126.5000000028</v>
      </c>
      <c r="I39" s="7">
        <f>ROUND(H39*0.1,2)+0.01</f>
        <v>504512.66000000003</v>
      </c>
      <c r="J39" s="7">
        <f t="shared" ref="J39" si="447">ROUND((I39*0.58)+((I39*0.42)*0.1),2)</f>
        <v>313806.87</v>
      </c>
      <c r="K39" s="7">
        <f t="shared" ref="K39" si="448">ROUND((I39*0.42)*0.9,2)</f>
        <v>190705.79</v>
      </c>
      <c r="L39" s="18">
        <f t="shared" ref="L39" si="449">IF(J39+K39=I39,H39-I39,"ERROR")</f>
        <v>4540613.8400000026</v>
      </c>
      <c r="M39" s="7">
        <f t="shared" si="406"/>
        <v>1907057.81</v>
      </c>
      <c r="N39" s="7">
        <f t="shared" si="407"/>
        <v>0</v>
      </c>
      <c r="O39" s="7">
        <f>ROUND((L39*0.41)+(L39*0.09),2)+0.01</f>
        <v>2270306.9299999997</v>
      </c>
      <c r="P39" s="7">
        <f t="shared" si="408"/>
        <v>181624.55</v>
      </c>
      <c r="Q39" s="7">
        <f t="shared" si="409"/>
        <v>22703.07</v>
      </c>
      <c r="R39" s="7">
        <f t="shared" ref="R39" si="450">ROUND(L39*0.0075,2)</f>
        <v>34054.6</v>
      </c>
      <c r="S39" s="7">
        <f t="shared" ref="S39" si="451">ROUND(L39*0.0075,2)</f>
        <v>34054.6</v>
      </c>
      <c r="T39" s="7">
        <f>ROUND(L39*0.01,2)</f>
        <v>45406.14</v>
      </c>
      <c r="U39" s="7">
        <f>ROUND(L39*0.01,2)</f>
        <v>45406.14</v>
      </c>
      <c r="V39" s="16">
        <f t="shared" ref="V39" si="452">E39/W39</f>
        <v>3216.2424112607114</v>
      </c>
      <c r="W39" s="8">
        <v>1634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62895703.07</v>
      </c>
      <c r="C40" s="7">
        <v>56730143.810000002</v>
      </c>
      <c r="D40" s="7">
        <v>1112681.4099999999</v>
      </c>
      <c r="E40" s="7">
        <f t="shared" ref="E40" si="453">B40-C40-D40</f>
        <v>5052877.8499999978</v>
      </c>
      <c r="F40" s="7">
        <f t="shared" ref="F40" si="454">ROUND(E40*0,2)</f>
        <v>0</v>
      </c>
      <c r="G40" s="7">
        <f t="shared" si="445"/>
        <v>202115.11</v>
      </c>
      <c r="H40" s="7">
        <f t="shared" ref="H40" si="455">E40-F40-G40</f>
        <v>4850762.7399999974</v>
      </c>
      <c r="I40" s="7">
        <f>ROUND(H40*0.1,2)</f>
        <v>485076.27</v>
      </c>
      <c r="J40" s="7">
        <f t="shared" ref="J40" si="456">ROUND((I40*0.58)+((I40*0.42)*0.1),2)</f>
        <v>301717.44</v>
      </c>
      <c r="K40" s="7">
        <f t="shared" ref="K40" si="457">ROUND((I40*0.42)*0.9,2)</f>
        <v>183358.83</v>
      </c>
      <c r="L40" s="18">
        <f t="shared" ref="L40" si="458">IF(J40+K40=I40,H40-I40,"ERROR")</f>
        <v>4365686.4699999969</v>
      </c>
      <c r="M40" s="7">
        <f t="shared" ref="M40" si="459">ROUND(L40*0.42,2)</f>
        <v>1833588.32</v>
      </c>
      <c r="N40" s="7">
        <f t="shared" ref="N40" si="460">ROUND(L40*0,2)</f>
        <v>0</v>
      </c>
      <c r="O40" s="7">
        <f>ROUND((L40*0.41)+(L40*0.09),2)</f>
        <v>2182843.2400000002</v>
      </c>
      <c r="P40" s="7">
        <f t="shared" ref="P40" si="461">ROUND(L40*0.04,2)</f>
        <v>174627.46</v>
      </c>
      <c r="Q40" s="7">
        <f t="shared" ref="Q40" si="462">ROUND(L40*0.005,2)</f>
        <v>21828.43</v>
      </c>
      <c r="R40" s="7">
        <f t="shared" ref="R40" si="463">ROUND(L40*0.0075,2)</f>
        <v>32742.65</v>
      </c>
      <c r="S40" s="7">
        <f t="shared" ref="S40" si="464">ROUND(L40*0.0075,2)</f>
        <v>32742.65</v>
      </c>
      <c r="T40" s="7">
        <f>ROUND(L40*0.01,2)</f>
        <v>43656.86</v>
      </c>
      <c r="U40" s="7">
        <f>ROUND(L40*0.01,2)</f>
        <v>43656.86</v>
      </c>
      <c r="V40" s="16">
        <f t="shared" ref="V40" si="465">E40/W40</f>
        <v>3212.2554672600113</v>
      </c>
      <c r="W40" s="8">
        <v>1573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65277419.349999994</v>
      </c>
      <c r="C41" s="7">
        <v>59087367.739999995</v>
      </c>
      <c r="D41" s="7">
        <v>1115931.3700000001</v>
      </c>
      <c r="E41" s="7">
        <f t="shared" ref="E41" si="466">B41-C41-D41</f>
        <v>5074120.2399999993</v>
      </c>
      <c r="F41" s="7">
        <f t="shared" ref="F41" si="467">ROUND(E41*0,2)</f>
        <v>0</v>
      </c>
      <c r="G41" s="7">
        <f t="shared" si="445"/>
        <v>202964.81</v>
      </c>
      <c r="H41" s="7">
        <f t="shared" ref="H41" si="468">E41-F41-G41</f>
        <v>4871155.43</v>
      </c>
      <c r="I41" s="7">
        <f>ROUND(H41*0.1,2)+0.02</f>
        <v>487115.56</v>
      </c>
      <c r="J41" s="7">
        <f t="shared" ref="J41" si="469">ROUND((I41*0.58)+((I41*0.42)*0.1),2)</f>
        <v>302985.88</v>
      </c>
      <c r="K41" s="7">
        <f t="shared" ref="K41" si="470">ROUND((I41*0.42)*0.9,2)</f>
        <v>184129.68</v>
      </c>
      <c r="L41" s="18">
        <f t="shared" ref="L41" si="471">IF(J41+K41=I41,H41-I41,"ERROR")</f>
        <v>4384039.87</v>
      </c>
      <c r="M41" s="7">
        <f t="shared" ref="M41" si="472">ROUND(L41*0.42,2)</f>
        <v>1841296.75</v>
      </c>
      <c r="N41" s="7">
        <f t="shared" ref="N41" si="473">ROUND(L41*0,2)</f>
        <v>0</v>
      </c>
      <c r="O41" s="7">
        <f>ROUND((L41*0.41)+(L41*0.09),2)-0.01</f>
        <v>2192019.9300000002</v>
      </c>
      <c r="P41" s="7">
        <f t="shared" ref="P41" si="474">ROUND(L41*0.04,2)</f>
        <v>175361.59</v>
      </c>
      <c r="Q41" s="7">
        <f t="shared" ref="Q41" si="475">ROUND(L41*0.005,2)</f>
        <v>21920.2</v>
      </c>
      <c r="R41" s="7">
        <f t="shared" ref="R41" si="476">ROUND(L41*0.0075,2)</f>
        <v>32880.300000000003</v>
      </c>
      <c r="S41" s="7">
        <f t="shared" ref="S41" si="477">ROUND(L41*0.0075,2)</f>
        <v>32880.300000000003</v>
      </c>
      <c r="T41" s="7">
        <f>ROUND(L41*0.01,2)</f>
        <v>43840.4</v>
      </c>
      <c r="U41" s="7">
        <f>ROUND(L41*0.01,2)</f>
        <v>43840.4</v>
      </c>
      <c r="V41" s="16">
        <f t="shared" ref="V41" si="478">E41/W41</f>
        <v>3111.0485836909866</v>
      </c>
      <c r="W41" s="8">
        <v>1631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65752289.230000004</v>
      </c>
      <c r="C42" s="7">
        <v>59485620.920000002</v>
      </c>
      <c r="D42" s="7">
        <v>1051881.94</v>
      </c>
      <c r="E42" s="7">
        <f t="shared" ref="E42" si="479">B42-C42-D42</f>
        <v>5214786.3700000029</v>
      </c>
      <c r="F42" s="7">
        <f t="shared" ref="F42" si="480">ROUND(E42*0,2)</f>
        <v>0</v>
      </c>
      <c r="G42" s="7">
        <f t="shared" si="445"/>
        <v>208591.45</v>
      </c>
      <c r="H42" s="7">
        <f t="shared" ref="H42" si="481">E42-F42-G42</f>
        <v>5006194.9200000027</v>
      </c>
      <c r="I42" s="7">
        <f>ROUND(H42*0.1,2)</f>
        <v>500619.49</v>
      </c>
      <c r="J42" s="7">
        <f t="shared" ref="J42" si="482">ROUND((I42*0.58)+((I42*0.42)*0.1),2)</f>
        <v>311385.32</v>
      </c>
      <c r="K42" s="7">
        <f t="shared" ref="K42" si="483">ROUND((I42*0.42)*0.9,2)</f>
        <v>189234.17</v>
      </c>
      <c r="L42" s="18">
        <f t="shared" ref="L42" si="484">IF(J42+K42=I42,H42-I42,"ERROR")</f>
        <v>4505575.4300000025</v>
      </c>
      <c r="M42" s="7">
        <f t="shared" ref="M42" si="485">ROUND(L42*0.42,2)</f>
        <v>1892341.68</v>
      </c>
      <c r="N42" s="7">
        <f t="shared" ref="N42" si="486">ROUND(L42*0,2)</f>
        <v>0</v>
      </c>
      <c r="O42" s="7">
        <f>ROUND((L42*0.41)+(L42*0.09),2)-0.03</f>
        <v>2252787.6900000004</v>
      </c>
      <c r="P42" s="7">
        <f t="shared" ref="P42" si="487">ROUND(L42*0.04,2)</f>
        <v>180223.02</v>
      </c>
      <c r="Q42" s="7">
        <f t="shared" ref="Q42" si="488">ROUND(L42*0.005,2)</f>
        <v>22527.88</v>
      </c>
      <c r="R42" s="7">
        <f t="shared" ref="R42" si="489">ROUND(L42*0.0075,2)</f>
        <v>33791.82</v>
      </c>
      <c r="S42" s="7">
        <f t="shared" ref="S42" si="490">ROUND(L42*0.0075,2)</f>
        <v>33791.82</v>
      </c>
      <c r="T42" s="7">
        <f>ROUND(L42*0.01,2)+0.01</f>
        <v>45055.76</v>
      </c>
      <c r="U42" s="7">
        <f>ROUND(L42*0.01,2)+0.01</f>
        <v>45055.76</v>
      </c>
      <c r="V42" s="16">
        <f t="shared" ref="V42" si="491">E42/W42</f>
        <v>3168.1569684082642</v>
      </c>
      <c r="W42" s="8">
        <v>1646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65525911.659999996</v>
      </c>
      <c r="C43" s="7">
        <v>59428073.380000003</v>
      </c>
      <c r="D43" s="7">
        <v>1089302.1399999999</v>
      </c>
      <c r="E43" s="7">
        <f t="shared" ref="E43" si="492">B43-C43-D43</f>
        <v>5008536.1399999941</v>
      </c>
      <c r="F43" s="7">
        <f t="shared" ref="F43" si="493">ROUND(E43*0,2)</f>
        <v>0</v>
      </c>
      <c r="G43" s="7">
        <f t="shared" si="445"/>
        <v>200341.45</v>
      </c>
      <c r="H43" s="7">
        <f t="shared" ref="H43" si="494">E43-F43-G43</f>
        <v>4808194.6899999939</v>
      </c>
      <c r="I43" s="7">
        <f>ROUND(H43*0.1,2)+0.01</f>
        <v>480819.48</v>
      </c>
      <c r="J43" s="7">
        <f t="shared" ref="J43" si="495">ROUND((I43*0.58)+((I43*0.42)*0.1),2)</f>
        <v>299069.71999999997</v>
      </c>
      <c r="K43" s="7">
        <f t="shared" ref="K43" si="496">ROUND((I43*0.42)*0.9,2)</f>
        <v>181749.76000000001</v>
      </c>
      <c r="L43" s="18">
        <f t="shared" ref="L43" si="497">IF(J43+K43=I43,H43-I43,"ERROR")</f>
        <v>4327375.2099999934</v>
      </c>
      <c r="M43" s="7">
        <f t="shared" ref="M43" si="498">ROUND(L43*0.42,2)</f>
        <v>1817497.59</v>
      </c>
      <c r="N43" s="7">
        <f t="shared" ref="N43" si="499">ROUND(L43*0,2)</f>
        <v>0</v>
      </c>
      <c r="O43" s="7">
        <f>ROUND((L43*0.41)+(L43*0.09),2)-0.02</f>
        <v>2163687.59</v>
      </c>
      <c r="P43" s="7">
        <f t="shared" ref="P43" si="500">ROUND(L43*0.04,2)</f>
        <v>173095.01</v>
      </c>
      <c r="Q43" s="7">
        <f t="shared" ref="Q43" si="501">ROUND(L43*0.005,2)</f>
        <v>21636.880000000001</v>
      </c>
      <c r="R43" s="7">
        <f t="shared" ref="R43" si="502">ROUND(L43*0.0075,2)</f>
        <v>32455.31</v>
      </c>
      <c r="S43" s="7">
        <f t="shared" ref="S43" si="503">ROUND(L43*0.0075,2)</f>
        <v>32455.31</v>
      </c>
      <c r="T43" s="7">
        <f>ROUND(L43*0.01,2)+0.01</f>
        <v>43273.760000000002</v>
      </c>
      <c r="U43" s="7">
        <f>ROUND(L43*0.01,2)+0.01</f>
        <v>43273.760000000002</v>
      </c>
      <c r="V43" s="16">
        <f t="shared" ref="V43" si="504">E43/W43</f>
        <v>3046.5548296836946</v>
      </c>
      <c r="W43" s="8">
        <v>1644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67253543.88000001</v>
      </c>
      <c r="C44" s="7">
        <v>60812671.959999993</v>
      </c>
      <c r="D44" s="7">
        <v>1142786.71</v>
      </c>
      <c r="E44" s="7">
        <f t="shared" ref="E44" si="505">B44-C44-D44</f>
        <v>5298085.2100000167</v>
      </c>
      <c r="F44" s="7">
        <f t="shared" ref="F44" si="506">ROUND(E44*0,2)</f>
        <v>0</v>
      </c>
      <c r="G44" s="7">
        <f t="shared" si="445"/>
        <v>211923.41</v>
      </c>
      <c r="H44" s="7">
        <f t="shared" ref="H44" si="507">E44-F44-G44</f>
        <v>5086161.8000000166</v>
      </c>
      <c r="I44" s="7">
        <f>ROUND(H44*0.1,2)</f>
        <v>508616.18</v>
      </c>
      <c r="J44" s="7">
        <f t="shared" ref="J44" si="508">ROUND((I44*0.58)+((I44*0.42)*0.1),2)</f>
        <v>316359.26</v>
      </c>
      <c r="K44" s="7">
        <f t="shared" ref="K44" si="509">ROUND((I44*0.42)*0.9,2)</f>
        <v>192256.92</v>
      </c>
      <c r="L44" s="18">
        <f t="shared" ref="L44" si="510">IF(J44+K44=I44,H44-I44,"ERROR")</f>
        <v>4577545.6200000169</v>
      </c>
      <c r="M44" s="7">
        <f t="shared" ref="M44" si="511">ROUND(L44*0.42,2)</f>
        <v>1922569.16</v>
      </c>
      <c r="N44" s="7">
        <f t="shared" ref="N44" si="512">ROUND(L44*0,2)</f>
        <v>0</v>
      </c>
      <c r="O44" s="7">
        <f>ROUND((L44*0.41)+(L44*0.09),2)</f>
        <v>2288772.81</v>
      </c>
      <c r="P44" s="7">
        <f t="shared" ref="P44" si="513">ROUND(L44*0.04,2)</f>
        <v>183101.82</v>
      </c>
      <c r="Q44" s="7">
        <f t="shared" ref="Q44" si="514">ROUND(L44*0.005,2)</f>
        <v>22887.73</v>
      </c>
      <c r="R44" s="7">
        <f t="shared" ref="R44" si="515">ROUND(L44*0.0075,2)</f>
        <v>34331.589999999997</v>
      </c>
      <c r="S44" s="7">
        <f t="shared" ref="S44" si="516">ROUND(L44*0.0075,2)</f>
        <v>34331.589999999997</v>
      </c>
      <c r="T44" s="7">
        <f>ROUND(L44*0.01,2)</f>
        <v>45775.46</v>
      </c>
      <c r="U44" s="7">
        <f>ROUND(L44*0.01,2)</f>
        <v>45775.46</v>
      </c>
      <c r="V44" s="16">
        <f t="shared" ref="V44" si="517">E44/W44</f>
        <v>3222.6795681265307</v>
      </c>
      <c r="W44" s="8">
        <v>1644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67933309.069999993</v>
      </c>
      <c r="C45" s="7">
        <v>61477273.960000001</v>
      </c>
      <c r="D45" s="7">
        <v>1238437.26</v>
      </c>
      <c r="E45" s="7">
        <f t="shared" ref="E45" si="518">B45-C45-D45</f>
        <v>5217597.8499999922</v>
      </c>
      <c r="F45" s="7">
        <f t="shared" ref="F45" si="519">ROUND(E45*0,2)</f>
        <v>0</v>
      </c>
      <c r="G45" s="7">
        <f>ROUND(E45*0.04,2)+0.01</f>
        <v>208703.92</v>
      </c>
      <c r="H45" s="7">
        <f t="shared" ref="H45" si="520">E45-F45-G45</f>
        <v>5008893.9299999923</v>
      </c>
      <c r="I45" s="7">
        <f>ROUND(H45*0.1,2)-0.01</f>
        <v>500889.38</v>
      </c>
      <c r="J45" s="7">
        <f t="shared" ref="J45" si="521">ROUND((I45*0.58)+((I45*0.42)*0.1),2)</f>
        <v>311553.19</v>
      </c>
      <c r="K45" s="7">
        <f t="shared" ref="K45" si="522">ROUND((I45*0.42)*0.9,2)</f>
        <v>189336.19</v>
      </c>
      <c r="L45" s="18">
        <f t="shared" ref="L45" si="523">IF(J45+K45=I45,H45-I45,"ERROR")</f>
        <v>4508004.5499999924</v>
      </c>
      <c r="M45" s="7">
        <f t="shared" ref="M45" si="524">ROUND(L45*0.42,2)</f>
        <v>1893361.91</v>
      </c>
      <c r="N45" s="7">
        <f t="shared" ref="N45" si="525">ROUND(L45*0,2)</f>
        <v>0</v>
      </c>
      <c r="O45" s="7">
        <f>ROUND((L45*0.41)+(L45*0.09),2)+0.02</f>
        <v>2254002.2999999998</v>
      </c>
      <c r="P45" s="7">
        <f t="shared" ref="P45" si="526">ROUND(L45*0.04,2)</f>
        <v>180320.18</v>
      </c>
      <c r="Q45" s="7">
        <f t="shared" ref="Q45" si="527">ROUND(L45*0.005,2)</f>
        <v>22540.02</v>
      </c>
      <c r="R45" s="7">
        <f t="shared" ref="R45" si="528">ROUND(L45*0.0075,2)</f>
        <v>33810.03</v>
      </c>
      <c r="S45" s="7">
        <f t="shared" ref="S45" si="529">ROUND(L45*0.0075,2)</f>
        <v>33810.03</v>
      </c>
      <c r="T45" s="7">
        <f>ROUND(L45*0.01,2)-0.01</f>
        <v>45080.04</v>
      </c>
      <c r="U45" s="7">
        <f>ROUND(L45*0.01,2)-0.01</f>
        <v>45080.04</v>
      </c>
      <c r="V45" s="16">
        <f t="shared" ref="V45" si="530">E45/W45</f>
        <v>3199.0176885346364</v>
      </c>
      <c r="W45" s="8">
        <v>1631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65703671.32</v>
      </c>
      <c r="C46" s="7">
        <v>59594684.090000004</v>
      </c>
      <c r="D46" s="7">
        <v>1155405.47</v>
      </c>
      <c r="E46" s="7">
        <f t="shared" ref="E46" si="531">B46-C46-D46</f>
        <v>4953581.759999997</v>
      </c>
      <c r="F46" s="7">
        <f t="shared" ref="F46" si="532">ROUND(E46*0,2)</f>
        <v>0</v>
      </c>
      <c r="G46" s="7">
        <f>ROUND(E46*0.04,2)+0.01</f>
        <v>198143.28</v>
      </c>
      <c r="H46" s="7">
        <f t="shared" ref="H46" si="533">E46-F46-G46</f>
        <v>4755438.4799999967</v>
      </c>
      <c r="I46" s="7">
        <f>ROUND(H46*0.1,2)-0.01</f>
        <v>475543.83999999997</v>
      </c>
      <c r="J46" s="7">
        <f t="shared" ref="J46:J52" si="534">ROUND((I46*0.58)+((I46*0.42)*0.1),2)</f>
        <v>295788.27</v>
      </c>
      <c r="K46" s="7">
        <f t="shared" ref="K46" si="535">ROUND((I46*0.42)*0.9,2)</f>
        <v>179755.57</v>
      </c>
      <c r="L46" s="18">
        <f t="shared" ref="L46" si="536">IF(J46+K46=I46,H46-I46,"ERROR")</f>
        <v>4279894.6399999969</v>
      </c>
      <c r="M46" s="7">
        <f t="shared" ref="M46" si="537">ROUND(L46*0.42,2)</f>
        <v>1797555.75</v>
      </c>
      <c r="N46" s="7">
        <f t="shared" ref="N46" si="538">ROUND(L46*0,2)</f>
        <v>0</v>
      </c>
      <c r="O46" s="7">
        <f>ROUND((L46*0.41)+(L46*0.09),2)+0.01</f>
        <v>2139947.3299999996</v>
      </c>
      <c r="P46" s="7">
        <f t="shared" ref="P46" si="539">ROUND(L46*0.04,2)</f>
        <v>171195.79</v>
      </c>
      <c r="Q46" s="7">
        <f t="shared" ref="Q46" si="540">ROUND(L46*0.005,2)</f>
        <v>21399.47</v>
      </c>
      <c r="R46" s="7">
        <f t="shared" ref="R46" si="541">ROUND(L46*0.0075,2)</f>
        <v>32099.21</v>
      </c>
      <c r="S46" s="7">
        <f t="shared" ref="S46" si="542">ROUND(L46*0.0075,2)</f>
        <v>32099.21</v>
      </c>
      <c r="T46" s="7">
        <f>ROUND(L46*0.01,2)-0.01</f>
        <v>42798.939999999995</v>
      </c>
      <c r="U46" s="7">
        <f>ROUND(L46*0.01,2)-0.01</f>
        <v>42798.939999999995</v>
      </c>
      <c r="V46" s="16">
        <f t="shared" ref="V46" si="543">E46/W46</f>
        <v>3105.6938934169261</v>
      </c>
      <c r="W46" s="8">
        <v>1595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65902145.480000004</v>
      </c>
      <c r="C47" s="7">
        <v>59748682.950000003</v>
      </c>
      <c r="D47" s="7">
        <v>1173971.67</v>
      </c>
      <c r="E47" s="7">
        <f t="shared" ref="E47" si="544">B47-C47-D47</f>
        <v>4979490.8600000013</v>
      </c>
      <c r="F47" s="7">
        <f t="shared" ref="F47" si="545">ROUND(E47*0,2)</f>
        <v>0</v>
      </c>
      <c r="G47" s="7">
        <f>ROUND(E47*0.04,2)</f>
        <v>199179.63</v>
      </c>
      <c r="H47" s="7">
        <f t="shared" ref="H47" si="546">E47-F47-G47</f>
        <v>4780311.2300000014</v>
      </c>
      <c r="I47" s="7">
        <f>ROUND(H47*0.1,2)</f>
        <v>478031.12</v>
      </c>
      <c r="J47" s="7">
        <f t="shared" si="534"/>
        <v>297335.36</v>
      </c>
      <c r="K47" s="7">
        <f t="shared" ref="K47" si="547">ROUND((I47*0.42)*0.9,2)</f>
        <v>180695.76</v>
      </c>
      <c r="L47" s="18">
        <f t="shared" ref="L47" si="548">IF(J47+K47=I47,H47-I47,"ERROR")</f>
        <v>4302280.1100000013</v>
      </c>
      <c r="M47" s="7">
        <f t="shared" ref="M47" si="549">ROUND(L47*0.42,2)</f>
        <v>1806957.65</v>
      </c>
      <c r="N47" s="7">
        <f t="shared" ref="N47" si="550">ROUND(L47*0,2)</f>
        <v>0</v>
      </c>
      <c r="O47" s="7">
        <f>ROUND((L47*0.41)+(L47*0.09),2)</f>
        <v>2151140.06</v>
      </c>
      <c r="P47" s="7">
        <f t="shared" ref="P47" si="551">ROUND(L47*0.04,2)</f>
        <v>172091.2</v>
      </c>
      <c r="Q47" s="7">
        <f t="shared" ref="Q47" si="552">ROUND(L47*0.005,2)</f>
        <v>21511.4</v>
      </c>
      <c r="R47" s="7">
        <f t="shared" ref="R47" si="553">ROUND(L47*0.0075,2)</f>
        <v>32267.1</v>
      </c>
      <c r="S47" s="7">
        <f t="shared" ref="S47" si="554">ROUND(L47*0.0075,2)</f>
        <v>32267.1</v>
      </c>
      <c r="T47" s="7">
        <f>ROUND(L47*0.01,2)</f>
        <v>43022.8</v>
      </c>
      <c r="U47" s="7">
        <f>ROUND(L47*0.01,2)</f>
        <v>43022.8</v>
      </c>
      <c r="V47" s="16">
        <f t="shared" ref="V47" si="555">E47/W47</f>
        <v>3129.7868384663743</v>
      </c>
      <c r="W47" s="8">
        <v>1591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68776883.670000002</v>
      </c>
      <c r="C48" s="7">
        <v>62636161.530000001</v>
      </c>
      <c r="D48" s="7">
        <v>1093211.53</v>
      </c>
      <c r="E48" s="7">
        <f t="shared" ref="E48" si="556">B48-C48-D48</f>
        <v>5047510.6100000003</v>
      </c>
      <c r="F48" s="7">
        <f t="shared" ref="F48" si="557">ROUND(E48*0,2)</f>
        <v>0</v>
      </c>
      <c r="G48" s="7">
        <f>ROUND(E48*0.04,2)</f>
        <v>201900.42</v>
      </c>
      <c r="H48" s="7">
        <f t="shared" ref="H48" si="558">E48-F48-G48</f>
        <v>4845610.1900000004</v>
      </c>
      <c r="I48" s="7">
        <f>ROUND(H48*0.1,2)-0.01</f>
        <v>484561.01</v>
      </c>
      <c r="J48" s="7">
        <f t="shared" si="534"/>
        <v>301396.95</v>
      </c>
      <c r="K48" s="7">
        <f t="shared" ref="K48" si="559">ROUND((I48*0.42)*0.9,2)</f>
        <v>183164.06</v>
      </c>
      <c r="L48" s="18">
        <f t="shared" ref="L48" si="560">IF(J48+K48=I48,H48-I48,"ERROR")</f>
        <v>4361049.1800000006</v>
      </c>
      <c r="M48" s="7">
        <f t="shared" ref="M48" si="561">ROUND(L48*0.42,2)</f>
        <v>1831640.66</v>
      </c>
      <c r="N48" s="7">
        <f t="shared" ref="N48" si="562">ROUND(L48*0,2)</f>
        <v>0</v>
      </c>
      <c r="O48" s="7">
        <f>ROUND((L48*0.41)+(L48*0.09),2)-0.03</f>
        <v>2180524.56</v>
      </c>
      <c r="P48" s="7">
        <f t="shared" ref="P48" si="563">ROUND(L48*0.04,2)</f>
        <v>174441.97</v>
      </c>
      <c r="Q48" s="7">
        <f t="shared" ref="Q48" si="564">ROUND(L48*0.005,2)</f>
        <v>21805.25</v>
      </c>
      <c r="R48" s="7">
        <f t="shared" ref="R48" si="565">ROUND(L48*0.0075,2)</f>
        <v>32707.87</v>
      </c>
      <c r="S48" s="7">
        <f t="shared" ref="S48" si="566">ROUND(L48*0.0075,2)</f>
        <v>32707.87</v>
      </c>
      <c r="T48" s="7">
        <f>ROUND(L48*0.01,2)+0.01</f>
        <v>43610.5</v>
      </c>
      <c r="U48" s="7">
        <f>ROUND(L48*0.01,2)+0.01</f>
        <v>43610.5</v>
      </c>
      <c r="V48" s="16">
        <f t="shared" ref="V48" si="567">E48/W48</f>
        <v>3192.6063314358003</v>
      </c>
      <c r="W48" s="8">
        <v>1581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70156423.299999997</v>
      </c>
      <c r="C49" s="7">
        <v>63245654.060000002</v>
      </c>
      <c r="D49" s="7">
        <v>1232556.27</v>
      </c>
      <c r="E49" s="7">
        <f t="shared" ref="E49" si="568">B49-C49-D49</f>
        <v>5678212.9699999951</v>
      </c>
      <c r="F49" s="7">
        <f t="shared" ref="F49" si="569">ROUND(E49*0,2)</f>
        <v>0</v>
      </c>
      <c r="G49" s="7">
        <f>ROUND(E49*0.04,2)-0.01</f>
        <v>227128.50999999998</v>
      </c>
      <c r="H49" s="7">
        <f t="shared" ref="H49" si="570">E49-F49-G49</f>
        <v>5451084.4599999953</v>
      </c>
      <c r="I49" s="7">
        <f>ROUND(H49*0.1,2)</f>
        <v>545108.44999999995</v>
      </c>
      <c r="J49" s="7">
        <f t="shared" si="534"/>
        <v>339057.46</v>
      </c>
      <c r="K49" s="7">
        <f t="shared" ref="K49" si="571">ROUND((I49*0.42)*0.9,2)</f>
        <v>206050.99</v>
      </c>
      <c r="L49" s="18">
        <f t="shared" ref="L49" si="572">IF(J49+K49=I49,H49-I49,"ERROR")</f>
        <v>4905976.0099999951</v>
      </c>
      <c r="M49" s="7">
        <f t="shared" ref="M49" si="573">ROUND(L49*0.42,2)</f>
        <v>2060509.92</v>
      </c>
      <c r="N49" s="7">
        <f t="shared" ref="N49" si="574">ROUND(L49*0,2)</f>
        <v>0</v>
      </c>
      <c r="O49" s="7">
        <f>ROUND((L49*0.41)+(L49*0.09),2)</f>
        <v>2452988.0099999998</v>
      </c>
      <c r="P49" s="7">
        <f t="shared" ref="P49" si="575">ROUND(L49*0.04,2)</f>
        <v>196239.04</v>
      </c>
      <c r="Q49" s="7">
        <f t="shared" ref="Q49" si="576">ROUND(L49*0.005,2)</f>
        <v>24529.88</v>
      </c>
      <c r="R49" s="7">
        <f t="shared" ref="R49" si="577">ROUND(L49*0.0075,2)</f>
        <v>36794.82</v>
      </c>
      <c r="S49" s="7">
        <f t="shared" ref="S49" si="578">ROUND(L49*0.0075,2)</f>
        <v>36794.82</v>
      </c>
      <c r="T49" s="7">
        <f>ROUND(L49*0.01,2)</f>
        <v>49059.76</v>
      </c>
      <c r="U49" s="7">
        <f>ROUND(L49*0.01,2)</f>
        <v>49059.76</v>
      </c>
      <c r="V49" s="16">
        <f t="shared" ref="V49" si="579">E49/W49</f>
        <v>3602.9270114213168</v>
      </c>
      <c r="W49" s="8">
        <v>1576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Mountaineer!A50</f>
        <v>46151</v>
      </c>
      <c r="B50" s="7">
        <v>67337951.359999999</v>
      </c>
      <c r="C50" s="7">
        <v>61092509.899999999</v>
      </c>
      <c r="D50" s="7">
        <v>1204681.8199999998</v>
      </c>
      <c r="E50" s="7">
        <f t="shared" ref="E50" si="580">B50-C50-D50</f>
        <v>5040759.6400000006</v>
      </c>
      <c r="F50" s="7">
        <f t="shared" ref="F50" si="581">ROUND(E50*0,2)</f>
        <v>0</v>
      </c>
      <c r="G50" s="7">
        <f>ROUND(E50*0.04,2)-0.01</f>
        <v>201630.38</v>
      </c>
      <c r="H50" s="7">
        <f t="shared" ref="H50" si="582">E50-F50-G50</f>
        <v>4839129.2600000007</v>
      </c>
      <c r="I50" s="7">
        <f>ROUND(H50*0.1,2)</f>
        <v>483912.93</v>
      </c>
      <c r="J50" s="7">
        <f t="shared" si="534"/>
        <v>300993.84000000003</v>
      </c>
      <c r="K50" s="7">
        <f t="shared" ref="K50" si="583">ROUND((I50*0.42)*0.9,2)</f>
        <v>182919.09</v>
      </c>
      <c r="L50" s="18">
        <f t="shared" ref="L50" si="584">IF(J50+K50=I50,H50-I50,"ERROR")</f>
        <v>4355216.330000001</v>
      </c>
      <c r="M50" s="7">
        <f t="shared" ref="M50" si="585">ROUND(L50*0.42,2)</f>
        <v>1829190.86</v>
      </c>
      <c r="N50" s="7">
        <f t="shared" ref="N50" si="586">ROUND(L50*0,2)</f>
        <v>0</v>
      </c>
      <c r="O50" s="7">
        <f>ROUND((L50*0.41)+(L50*0.09),2)+0.01</f>
        <v>2177608.1799999997</v>
      </c>
      <c r="P50" s="7">
        <f t="shared" ref="P50" si="587">ROUND(L50*0.04,2)</f>
        <v>174208.65</v>
      </c>
      <c r="Q50" s="7">
        <f t="shared" ref="Q50" si="588">ROUND(L50*0.005,2)</f>
        <v>21776.080000000002</v>
      </c>
      <c r="R50" s="7">
        <f t="shared" ref="R50" si="589">ROUND(L50*0.0075,2)</f>
        <v>32664.12</v>
      </c>
      <c r="S50" s="7">
        <f t="shared" ref="S50" si="590">ROUND(L50*0.0075,2)</f>
        <v>32664.12</v>
      </c>
      <c r="T50" s="7">
        <f>ROUND(L50*0.01,2)</f>
        <v>43552.160000000003</v>
      </c>
      <c r="U50" s="7">
        <f>ROUND(L50*0.01,2)</f>
        <v>43552.160000000003</v>
      </c>
      <c r="V50" s="16">
        <f t="shared" ref="V50" si="591">E50/W50</f>
        <v>3220.9326773162943</v>
      </c>
      <c r="W50" s="8">
        <v>1565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Mountaineer!A51</f>
        <v>46158</v>
      </c>
      <c r="B51" s="7">
        <v>67360408.230000004</v>
      </c>
      <c r="C51" s="7">
        <v>61159471.909999996</v>
      </c>
      <c r="D51" s="7">
        <v>1101735.6599999999</v>
      </c>
      <c r="E51" s="7">
        <f t="shared" ref="E51" si="592">B51-C51-D51</f>
        <v>5099200.6600000076</v>
      </c>
      <c r="F51" s="7">
        <f t="shared" ref="F51" si="593">ROUND(E51*0,2)</f>
        <v>0</v>
      </c>
      <c r="G51" s="7">
        <f>ROUND(E51*0.04,2)</f>
        <v>203968.03</v>
      </c>
      <c r="H51" s="7">
        <f t="shared" ref="H51" si="594">E51-F51-G51</f>
        <v>4895232.6300000073</v>
      </c>
      <c r="I51" s="7">
        <f>ROUND(H51*0.1,2)+0.01</f>
        <v>489523.27</v>
      </c>
      <c r="J51" s="7">
        <f t="shared" si="534"/>
        <v>304483.46999999997</v>
      </c>
      <c r="K51" s="7">
        <f t="shared" ref="K51" si="595">ROUND((I51*0.42)*0.9,2)</f>
        <v>185039.8</v>
      </c>
      <c r="L51" s="18">
        <f t="shared" ref="L51" si="596">IF(J51+K51=I51,H51-I51,"ERROR")</f>
        <v>4405709.3600000069</v>
      </c>
      <c r="M51" s="7">
        <f t="shared" ref="M51" si="597">ROUND(L51*0.42,2)</f>
        <v>1850397.93</v>
      </c>
      <c r="N51" s="7">
        <f t="shared" ref="N51" si="598">ROUND(L51*0,2)</f>
        <v>0</v>
      </c>
      <c r="O51" s="7">
        <f>ROUND((L51*0.41)+(L51*0.09),2)-0.01</f>
        <v>2202854.6700000004</v>
      </c>
      <c r="P51" s="7">
        <f t="shared" ref="P51" si="599">ROUND(L51*0.04,2)</f>
        <v>176228.37</v>
      </c>
      <c r="Q51" s="7">
        <f t="shared" ref="Q51" si="600">ROUND(L51*0.005,2)</f>
        <v>22028.55</v>
      </c>
      <c r="R51" s="7">
        <f t="shared" ref="R51" si="601">ROUND(L51*0.0075,2)</f>
        <v>33042.82</v>
      </c>
      <c r="S51" s="7">
        <f t="shared" ref="S51" si="602">ROUND(L51*0.0075,2)</f>
        <v>33042.82</v>
      </c>
      <c r="T51" s="7">
        <f>ROUND(L51*0.01,2)+0.01</f>
        <v>44057.1</v>
      </c>
      <c r="U51" s="7">
        <f>ROUND(L51*0.01,2)+0.01</f>
        <v>44057.1</v>
      </c>
      <c r="V51" s="16">
        <f t="shared" ref="V51" si="603">E51/W51</f>
        <v>3235.5334137055884</v>
      </c>
      <c r="W51" s="8">
        <v>1576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Mountaineer!A52</f>
        <v>46165</v>
      </c>
      <c r="B52" s="7">
        <v>69710269.670000002</v>
      </c>
      <c r="C52" s="7">
        <v>63228029.289999992</v>
      </c>
      <c r="D52" s="7">
        <v>1136009.7200000002</v>
      </c>
      <c r="E52" s="7">
        <f t="shared" ref="E52" si="604">B52-C52-D52</f>
        <v>5346230.6600000095</v>
      </c>
      <c r="F52" s="7">
        <f t="shared" ref="F52" si="605">ROUND(E52*0,2)</f>
        <v>0</v>
      </c>
      <c r="G52" s="7">
        <f>ROUND(E52*0.04,2)</f>
        <v>213849.23</v>
      </c>
      <c r="H52" s="7">
        <f t="shared" ref="H52" si="606">E52-F52-G52</f>
        <v>5132381.430000009</v>
      </c>
      <c r="I52" s="7">
        <f>ROUND(H52*0.1,2)+0.01</f>
        <v>513238.15</v>
      </c>
      <c r="J52" s="7">
        <f t="shared" si="534"/>
        <v>319234.13</v>
      </c>
      <c r="K52" s="7">
        <f t="shared" ref="K52" si="607">ROUND((I52*0.42)*0.9,2)</f>
        <v>194004.02</v>
      </c>
      <c r="L52" s="18">
        <f t="shared" ref="L52" si="608">IF(J52+K52=I52,H52-I52,"ERROR")</f>
        <v>4619143.2800000086</v>
      </c>
      <c r="M52" s="7">
        <f t="shared" ref="M52" si="609">ROUND(L52*0.42,2)</f>
        <v>1940040.18</v>
      </c>
      <c r="N52" s="7">
        <f t="shared" ref="N52" si="610">ROUND(L52*0,2)</f>
        <v>0</v>
      </c>
      <c r="O52" s="7">
        <f>ROUND((L52*0.41)+(L52*0.09),2)-0.01</f>
        <v>2309571.6300000004</v>
      </c>
      <c r="P52" s="7">
        <f t="shared" ref="P52" si="611">ROUND(L52*0.04,2)</f>
        <v>184765.73</v>
      </c>
      <c r="Q52" s="7">
        <f t="shared" ref="Q52" si="612">ROUND(L52*0.005,2)</f>
        <v>23095.72</v>
      </c>
      <c r="R52" s="7">
        <f t="shared" ref="R52" si="613">ROUND(L52*0.0075,2)</f>
        <v>34643.57</v>
      </c>
      <c r="S52" s="7">
        <f t="shared" ref="S52" si="614">ROUND(L52*0.0075,2)</f>
        <v>34643.57</v>
      </c>
      <c r="T52" s="7">
        <f>ROUND(L52*0.01,2)+0.01</f>
        <v>46191.44</v>
      </c>
      <c r="U52" s="7">
        <f>ROUND(L52*0.01,2)+0.01</f>
        <v>46191.44</v>
      </c>
      <c r="V52" s="16">
        <f t="shared" ref="V52" si="615">E52/W52</f>
        <v>3364.5252737570859</v>
      </c>
      <c r="W52" s="8">
        <v>1589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>Mountaineer!A53</f>
        <v>46172</v>
      </c>
      <c r="B53" s="7">
        <v>74027529.390000001</v>
      </c>
      <c r="C53" s="7">
        <v>66697726.010000005</v>
      </c>
      <c r="D53" s="7">
        <v>1154126.76</v>
      </c>
      <c r="E53" s="7">
        <f t="shared" ref="E53" si="616">B53-C53-D53</f>
        <v>6175676.6199999955</v>
      </c>
      <c r="F53" s="7">
        <f t="shared" ref="F53" si="617">ROUND(E53*0,2)</f>
        <v>0</v>
      </c>
      <c r="G53" s="7">
        <f>ROUND(E53*0.04,2)+0.01</f>
        <v>247027.07</v>
      </c>
      <c r="H53" s="7">
        <f t="shared" ref="H53" si="618">E53-F53-G53</f>
        <v>5928649.5499999952</v>
      </c>
      <c r="I53" s="7">
        <f>ROUND(H53*0.1,2)</f>
        <v>592864.94999999995</v>
      </c>
      <c r="J53" s="7">
        <f t="shared" ref="J53" si="619">ROUND((I53*0.58)+((I53*0.42)*0.1),2)</f>
        <v>368762</v>
      </c>
      <c r="K53" s="7">
        <f t="shared" ref="K53" si="620">ROUND((I53*0.42)*0.9,2)</f>
        <v>224102.95</v>
      </c>
      <c r="L53" s="18">
        <f t="shared" ref="L53" si="621">IF(J53+K53=I53,H53-I53,"ERROR")</f>
        <v>5335784.599999995</v>
      </c>
      <c r="M53" s="7">
        <f t="shared" ref="M53" si="622">ROUND(L53*0.42,2)</f>
        <v>2241029.5299999998</v>
      </c>
      <c r="N53" s="7">
        <f t="shared" ref="N53" si="623">ROUND(L53*0,2)</f>
        <v>0</v>
      </c>
      <c r="O53" s="7">
        <f>ROUND((L53*0.41)+(L53*0.09),2)+0.03</f>
        <v>2667892.3299999996</v>
      </c>
      <c r="P53" s="7">
        <f t="shared" ref="P53" si="624">ROUND(L53*0.04,2)</f>
        <v>213431.38</v>
      </c>
      <c r="Q53" s="7">
        <f t="shared" ref="Q53" si="625">ROUND(L53*0.005,2)</f>
        <v>26678.92</v>
      </c>
      <c r="R53" s="7">
        <f t="shared" ref="R53" si="626">ROUND(L53*0.0075,2)</f>
        <v>40018.379999999997</v>
      </c>
      <c r="S53" s="7">
        <f t="shared" ref="S53" si="627">ROUND(L53*0.0075,2)</f>
        <v>40018.379999999997</v>
      </c>
      <c r="T53" s="7">
        <f>ROUND(L53*0.01,2)-0.01</f>
        <v>53357.84</v>
      </c>
      <c r="U53" s="7">
        <f>ROUND(L53*0.01,2)-0.01</f>
        <v>53357.84</v>
      </c>
      <c r="V53" s="16">
        <f t="shared" ref="V53" si="628">E53/W53</f>
        <v>3845.3777210460744</v>
      </c>
      <c r="W53" s="8">
        <v>1606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>Mountaineer!A54</f>
        <v>46179</v>
      </c>
      <c r="B54" s="7">
        <v>66646066.75</v>
      </c>
      <c r="C54" s="7">
        <v>60332565.240000002</v>
      </c>
      <c r="D54" s="7">
        <v>1239271.6499999999</v>
      </c>
      <c r="E54" s="7">
        <f t="shared" ref="E54" si="629">B54-C54-D54</f>
        <v>5074229.8599999975</v>
      </c>
      <c r="F54" s="7">
        <f t="shared" ref="F54" si="630">ROUND(E54*0,2)</f>
        <v>0</v>
      </c>
      <c r="G54" s="7">
        <f>ROUND(E54*0.04,2)+0.01</f>
        <v>202969.2</v>
      </c>
      <c r="H54" s="7">
        <f t="shared" ref="H54" si="631">E54-F54-G54</f>
        <v>4871260.6599999974</v>
      </c>
      <c r="I54" s="7">
        <f>ROUND(H54*0.1,2)</f>
        <v>487126.07</v>
      </c>
      <c r="J54" s="7">
        <f t="shared" ref="J54" si="632">ROUND((I54*0.58)+((I54*0.42)*0.1),2)</f>
        <v>302992.42</v>
      </c>
      <c r="K54" s="7">
        <f t="shared" ref="K54" si="633">ROUND((I54*0.42)*0.9,2)</f>
        <v>184133.65</v>
      </c>
      <c r="L54" s="18">
        <f t="shared" ref="L54" si="634">IF(J54+K54=I54,H54-I54,"ERROR")</f>
        <v>4384134.5899999971</v>
      </c>
      <c r="M54" s="7">
        <f t="shared" ref="M54" si="635">ROUND(L54*0.42,2)</f>
        <v>1841336.53</v>
      </c>
      <c r="N54" s="7">
        <f t="shared" ref="N54" si="636">ROUND(L54*0,2)</f>
        <v>0</v>
      </c>
      <c r="O54" s="7">
        <f>ROUND((L54*0.41)+(L54*0.09),2)+0.01</f>
        <v>2192067.3099999996</v>
      </c>
      <c r="P54" s="7">
        <f t="shared" ref="P54" si="637">ROUND(L54*0.04,2)</f>
        <v>175365.38</v>
      </c>
      <c r="Q54" s="7">
        <f t="shared" ref="Q54" si="638">ROUND(L54*0.005,2)</f>
        <v>21920.67</v>
      </c>
      <c r="R54" s="7">
        <f t="shared" ref="R54" si="639">ROUND(L54*0.0075,2)</f>
        <v>32881.01</v>
      </c>
      <c r="S54" s="7">
        <f t="shared" ref="S54" si="640">ROUND(L54*0.0075,2)</f>
        <v>32881.01</v>
      </c>
      <c r="T54" s="7">
        <f>ROUND(L54*0.01,2)-0.01</f>
        <v>43841.34</v>
      </c>
      <c r="U54" s="7">
        <f>ROUND(L54*0.01,2)-0.01</f>
        <v>43841.34</v>
      </c>
      <c r="V54" s="16">
        <f t="shared" ref="V54" si="641">E54/W54</f>
        <v>3215.6082762991114</v>
      </c>
      <c r="W54" s="8">
        <v>1578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>Mountaineer!A55</f>
        <v>46186</v>
      </c>
      <c r="B55" s="7">
        <v>65216047.509999998</v>
      </c>
      <c r="C55" s="7">
        <v>59356890.329999998</v>
      </c>
      <c r="D55" s="7">
        <v>1186595.18</v>
      </c>
      <c r="E55" s="7">
        <f t="shared" ref="E55" si="642">B55-C55-D55</f>
        <v>4672562</v>
      </c>
      <c r="F55" s="7">
        <f t="shared" ref="F55" si="643">ROUND(E55*0,2)</f>
        <v>0</v>
      </c>
      <c r="G55" s="7">
        <f>ROUND(E55*0.04,2)-0.01</f>
        <v>186902.47</v>
      </c>
      <c r="H55" s="7">
        <f t="shared" ref="H55" si="644">E55-F55-G55</f>
        <v>4485659.53</v>
      </c>
      <c r="I55" s="7">
        <f>ROUND(H55*0.1,2)</f>
        <v>448565.95</v>
      </c>
      <c r="J55" s="7">
        <f t="shared" ref="J55" si="645">ROUND((I55*0.58)+((I55*0.42)*0.1),2)</f>
        <v>279008.02</v>
      </c>
      <c r="K55" s="7">
        <f t="shared" ref="K55" si="646">ROUND((I55*0.42)*0.9,2)</f>
        <v>169557.93</v>
      </c>
      <c r="L55" s="18">
        <f t="shared" ref="L55" si="647">IF(J55+K55=I55,H55-I55,"ERROR")</f>
        <v>4037093.58</v>
      </c>
      <c r="M55" s="7">
        <f t="shared" ref="M55" si="648">ROUND(L55*0.42,2)</f>
        <v>1695579.3</v>
      </c>
      <c r="N55" s="7">
        <f t="shared" ref="N55" si="649">ROUND(L55*0,2)</f>
        <v>0</v>
      </c>
      <c r="O55" s="7">
        <f>ROUND((L55*0.41)+(L55*0.09),2)</f>
        <v>2018546.79</v>
      </c>
      <c r="P55" s="7">
        <f t="shared" ref="P55" si="650">ROUND(L55*0.04,2)</f>
        <v>161483.74</v>
      </c>
      <c r="Q55" s="7">
        <f t="shared" ref="Q55" si="651">ROUND(L55*0.005,2)</f>
        <v>20185.47</v>
      </c>
      <c r="R55" s="7">
        <f t="shared" ref="R55" si="652">ROUND(L55*0.0075,2)</f>
        <v>30278.2</v>
      </c>
      <c r="S55" s="7">
        <f t="shared" ref="S55" si="653">ROUND(L55*0.0075,2)</f>
        <v>30278.2</v>
      </c>
      <c r="T55" s="7">
        <f>ROUND(L55*0.01,2)</f>
        <v>40370.94</v>
      </c>
      <c r="U55" s="7">
        <f>ROUND(L55*0.01,2)</f>
        <v>40370.94</v>
      </c>
      <c r="V55" s="16">
        <f t="shared" ref="V55" si="654">E55/W55</f>
        <v>2913.0685785536161</v>
      </c>
      <c r="W55" s="8">
        <v>1604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>Mountaineer!A56</f>
        <v>46193</v>
      </c>
      <c r="B56" s="7">
        <v>67310451.519999996</v>
      </c>
      <c r="C56" s="7">
        <v>60952808.950000003</v>
      </c>
      <c r="D56" s="7">
        <v>1197948.6399999999</v>
      </c>
      <c r="E56" s="7">
        <f t="shared" ref="E56" si="655">B56-C56-D56</f>
        <v>5159693.9299999932</v>
      </c>
      <c r="F56" s="7">
        <f t="shared" ref="F56" si="656">ROUND(E56*0,2)</f>
        <v>0</v>
      </c>
      <c r="G56" s="7">
        <f>ROUND(E56*0.04,2)</f>
        <v>206387.76</v>
      </c>
      <c r="H56" s="7">
        <f t="shared" ref="H56" si="657">E56-F56-G56</f>
        <v>4953306.1699999934</v>
      </c>
      <c r="I56" s="7">
        <f>ROUND(H56*0.1,2)+0.01</f>
        <v>495330.63</v>
      </c>
      <c r="J56" s="7">
        <f t="shared" ref="J56" si="658">ROUND((I56*0.58)+((I56*0.42)*0.1),2)</f>
        <v>308095.65000000002</v>
      </c>
      <c r="K56" s="7">
        <f t="shared" ref="K56" si="659">ROUND((I56*0.42)*0.9,2)</f>
        <v>187234.98</v>
      </c>
      <c r="L56" s="18">
        <f t="shared" ref="L56" si="660">IF(J56+K56=I56,H56-I56,"ERROR")</f>
        <v>4457975.5399999935</v>
      </c>
      <c r="M56" s="7">
        <f t="shared" ref="M56" si="661">ROUND(L56*0.42,2)</f>
        <v>1872349.73</v>
      </c>
      <c r="N56" s="7">
        <f t="shared" ref="N56" si="662">ROUND(L56*0,2)</f>
        <v>0</v>
      </c>
      <c r="O56" s="7">
        <f>ROUND((L56*0.41)+(L56*0.09),2)-0.02</f>
        <v>2228987.75</v>
      </c>
      <c r="P56" s="7">
        <f t="shared" ref="P56" si="663">ROUND(L56*0.04,2)</f>
        <v>178319.02</v>
      </c>
      <c r="Q56" s="7">
        <f t="shared" ref="Q56" si="664">ROUND(L56*0.005,2)</f>
        <v>22289.88</v>
      </c>
      <c r="R56" s="7">
        <f t="shared" ref="R56" si="665">ROUND(L56*0.0075,2)</f>
        <v>33434.82</v>
      </c>
      <c r="S56" s="7">
        <f t="shared" ref="S56" si="666">ROUND(L56*0.0075,2)</f>
        <v>33434.82</v>
      </c>
      <c r="T56" s="7">
        <f>ROUND(L56*0.01,2)</f>
        <v>44579.76</v>
      </c>
      <c r="U56" s="7">
        <f>ROUND(L56*0.01,2)</f>
        <v>44579.76</v>
      </c>
      <c r="V56" s="16">
        <f t="shared" ref="V56" si="667">E56/W56</f>
        <v>3206.7706215040357</v>
      </c>
      <c r="W56" s="8">
        <v>1609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" customHeight="1" x14ac:dyDescent="0.25">
      <c r="B57" s="9"/>
      <c r="V57" s="10"/>
    </row>
    <row r="58" spans="1:96" ht="15" customHeight="1" thickBot="1" x14ac:dyDescent="0.3">
      <c r="B58" s="11">
        <f t="shared" ref="B58:U58" si="668">SUM(B6:B57)</f>
        <v>3337740754.3400006</v>
      </c>
      <c r="C58" s="11">
        <f t="shared" si="668"/>
        <v>3023081188.3399997</v>
      </c>
      <c r="D58" s="11">
        <f t="shared" si="668"/>
        <v>58046302.819999985</v>
      </c>
      <c r="E58" s="11">
        <f t="shared" si="668"/>
        <v>256613263.17999998</v>
      </c>
      <c r="F58" s="11">
        <f t="shared" si="668"/>
        <v>5340672.8600000022</v>
      </c>
      <c r="G58" s="11">
        <f t="shared" si="668"/>
        <v>4923857.7199999988</v>
      </c>
      <c r="H58" s="11">
        <f t="shared" si="668"/>
        <v>246348732.59999993</v>
      </c>
      <c r="I58" s="11">
        <f t="shared" si="668"/>
        <v>11416164.199999999</v>
      </c>
      <c r="J58" s="11">
        <f t="shared" si="668"/>
        <v>7100854.129999999</v>
      </c>
      <c r="K58" s="11">
        <f t="shared" si="668"/>
        <v>4315310.0699999994</v>
      </c>
      <c r="L58" s="11">
        <f t="shared" si="668"/>
        <v>234932568.40000001</v>
      </c>
      <c r="M58" s="11">
        <f t="shared" si="668"/>
        <v>104620097.85000004</v>
      </c>
      <c r="N58" s="11">
        <f t="shared" si="668"/>
        <v>39656127.139999993</v>
      </c>
      <c r="O58" s="11">
        <f t="shared" si="668"/>
        <v>67286025.640000001</v>
      </c>
      <c r="P58" s="11">
        <f t="shared" si="668"/>
        <v>13321050.510000002</v>
      </c>
      <c r="Q58" s="11">
        <f t="shared" si="668"/>
        <v>1835598.3399999996</v>
      </c>
      <c r="R58" s="11">
        <f t="shared" si="668"/>
        <v>1757508.7300000009</v>
      </c>
      <c r="S58" s="11">
        <f t="shared" si="668"/>
        <v>1757508.7300000009</v>
      </c>
      <c r="T58" s="11">
        <f t="shared" si="668"/>
        <v>2805357.4699999988</v>
      </c>
      <c r="U58" s="11">
        <f t="shared" si="668"/>
        <v>1893293.9899999998</v>
      </c>
      <c r="V58" s="12">
        <f>AVERAGE(V6:V57)</f>
        <v>3068.5906426703286</v>
      </c>
      <c r="W58" s="13">
        <f>AVERAGE(W6:W57)</f>
        <v>1640.7450980392157</v>
      </c>
    </row>
    <row r="59" spans="1:96" ht="15" customHeight="1" thickTop="1" x14ac:dyDescent="0.25"/>
    <row r="60" spans="1:96" ht="15" customHeight="1" x14ac:dyDescent="0.25">
      <c r="A60" s="1" t="s">
        <v>32</v>
      </c>
    </row>
    <row r="61" spans="1:96" ht="15" customHeight="1" x14ac:dyDescent="0.25">
      <c r="A61" s="1" t="s">
        <v>4</v>
      </c>
    </row>
  </sheetData>
  <mergeCells count="1">
    <mergeCell ref="A4:W4"/>
  </mergeCells>
  <pageMargins left="0.25" right="0.25" top="0.5" bottom="0.25" header="0" footer="0"/>
  <pageSetup paperSize="5" scale="50" orientation="landscape" r:id="rId1"/>
  <headerFooter>
    <oddHeader>&amp;CHOLLYWOOD CASINO AT CHARLES TOWN RACES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2024-07-10T17:20:40Z</cp:lastPrinted>
  <dcterms:created xsi:type="dcterms:W3CDTF">2017-06-07T17:06:12Z</dcterms:created>
  <dcterms:modified xsi:type="dcterms:W3CDTF">2026-06-25T12:15:01Z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2024-08-28T12:49:10Z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fdfbf04b-76fc-4967-a2a5-5f335b45e978</vt:lpwstr>
  </property>
  <property fmtid="{D5CDD505-2E9C-101B-9397-08002B2CF9AE}" pid="8" name="MSIP_Label_defa4170-0d19-0005-0004-bc88714345d2_ContentBits">
    <vt:lpwstr>0</vt:lpwstr>
  </property>
</Properties>
</file>